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ttelemarkikt.sharepoint.com/sites/msteams_6a7e96_734815/Delte dokumenter/Konkurranser/PC og tilbehør 2026/Utlysningsdokumenter utlysning 3/"/>
    </mc:Choice>
  </mc:AlternateContent>
  <xr:revisionPtr revIDLastSave="4" documentId="8_{A408E6F3-01D2-4657-89F3-18DB46423744}" xr6:coauthVersionLast="47" xr6:coauthVersionMax="47" xr10:uidLastSave="{D5BB5229-F1B4-4AF6-AD45-B1765E2C7383}"/>
  <bookViews>
    <workbookView xWindow="38280" yWindow="-120" windowWidth="38640" windowHeight="21120" activeTab="1" xr2:uid="{5C08101F-D51E-47CF-B3F1-E0F589106B13}"/>
  </bookViews>
  <sheets>
    <sheet name="Forside - må leses" sheetId="1" r:id="rId1"/>
    <sheet name="Prisskjema kjøp" sheetId="5" r:id="rId2"/>
    <sheet name="Prisskjema leasing" sheetId="28" r:id="rId3"/>
    <sheet name="Prisskjema timepris" sheetId="11" r:id="rId4"/>
    <sheet name="Krav eksempelprodukt 1" sheetId="18" r:id="rId5"/>
    <sheet name="Krav eksempelprodukt 2" sheetId="19" r:id="rId6"/>
    <sheet name="Krav eksempelprodukt 3" sheetId="20" r:id="rId7"/>
    <sheet name="Krav eksempelprodukt 4" sheetId="21" r:id="rId8"/>
    <sheet name="Krav eksempelprodukt 5" sheetId="22" r:id="rId9"/>
    <sheet name="Krav eksempelprodukt 6" sheetId="23" r:id="rId10"/>
    <sheet name="Krav eksempelprodukt 7" sheetId="24" r:id="rId11"/>
    <sheet name="Krav eksempelprodukt 8" sheetId="25" r:id="rId12"/>
    <sheet name="Krav eksempelprodukt 9" sheetId="26" r:id="rId13"/>
    <sheet name="Krav eksempelprodukt 10" sheetId="27" r:id="rId14"/>
    <sheet name="Totalsum til evaluering" sheetId="29"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28" l="1"/>
  <c r="F6" i="29"/>
  <c r="D15" i="28"/>
  <c r="D14" i="28"/>
  <c r="D13" i="28"/>
  <c r="D12" i="28"/>
  <c r="E22" i="28"/>
  <c r="E23" i="28"/>
  <c r="E24" i="28"/>
  <c r="E25" i="28"/>
  <c r="E26" i="28"/>
  <c r="E27" i="28"/>
  <c r="E28" i="28"/>
  <c r="E21" i="28"/>
  <c r="G15" i="28"/>
  <c r="J15" i="28" s="1"/>
  <c r="G14" i="28"/>
  <c r="J14" i="28" s="1"/>
  <c r="G13" i="28"/>
  <c r="J13" i="28" s="1"/>
  <c r="G12" i="28"/>
  <c r="J12" i="28" s="1"/>
  <c r="D16" i="5" l="1"/>
  <c r="D15" i="5"/>
  <c r="D14" i="5"/>
  <c r="D13" i="5"/>
  <c r="F28" i="5"/>
  <c r="F27" i="5"/>
  <c r="F26" i="5"/>
  <c r="F25" i="5"/>
  <c r="F24" i="5"/>
  <c r="F23" i="5"/>
  <c r="F22" i="5"/>
  <c r="F21" i="5"/>
  <c r="F20" i="5"/>
  <c r="F19" i="5"/>
  <c r="E6" i="11" l="1"/>
  <c r="F7" i="29" s="1"/>
  <c r="G25" i="5" l="1"/>
  <c r="E14" i="28" s="1"/>
  <c r="K14" i="28" s="1"/>
  <c r="L14" i="28" s="1"/>
  <c r="N14" i="28" s="1"/>
  <c r="G28" i="5"/>
  <c r="I28" i="5" s="1"/>
  <c r="G27" i="5"/>
  <c r="E15" i="28" s="1"/>
  <c r="K15" i="28" s="1"/>
  <c r="L15" i="28" s="1"/>
  <c r="N15" i="28" s="1"/>
  <c r="G26" i="5"/>
  <c r="I26" i="5" s="1"/>
  <c r="G22" i="5"/>
  <c r="I22" i="5" s="1"/>
  <c r="G24" i="5"/>
  <c r="I24" i="5" s="1"/>
  <c r="G23" i="5"/>
  <c r="I23" i="5" s="1"/>
  <c r="G21" i="5"/>
  <c r="G20" i="5"/>
  <c r="I31" i="5"/>
  <c r="I32" i="5"/>
  <c r="I30" i="5"/>
  <c r="G19" i="5"/>
  <c r="E12" i="28" s="1"/>
  <c r="K12" i="28" s="1"/>
  <c r="L12" i="28" s="1"/>
  <c r="N12" i="28" s="1"/>
  <c r="I29" i="5"/>
  <c r="I21" i="5" l="1"/>
  <c r="E13" i="28"/>
  <c r="K13" i="28" s="1"/>
  <c r="L13" i="28" s="1"/>
  <c r="N13" i="28" s="1"/>
  <c r="N16" i="28" s="1"/>
  <c r="F5" i="29" s="1"/>
  <c r="I25" i="5"/>
  <c r="I27" i="5"/>
  <c r="I20" i="5"/>
  <c r="I19" i="5"/>
  <c r="I33" i="5" l="1"/>
  <c r="F4" i="29" s="1"/>
  <c r="F8" i="29" s="1"/>
</calcChain>
</file>

<file path=xl/sharedStrings.xml><?xml version="1.0" encoding="utf-8"?>
<sst xmlns="http://schemas.openxmlformats.org/spreadsheetml/2006/main" count="544" uniqueCount="353">
  <si>
    <t>Prisskjema - kjøp</t>
  </si>
  <si>
    <t>Produktgruppe</t>
  </si>
  <si>
    <t>Påslagsprosent</t>
  </si>
  <si>
    <t>PC Skjermer</t>
  </si>
  <si>
    <t>Dokking</t>
  </si>
  <si>
    <t>Tynnklient</t>
  </si>
  <si>
    <t>AV-utstyr</t>
  </si>
  <si>
    <t>Estimert omsetning</t>
  </si>
  <si>
    <t>Sum</t>
  </si>
  <si>
    <t xml:space="preserve">Tilbehør datautstyr </t>
  </si>
  <si>
    <t xml:space="preserve">Tilbehør nettbrett </t>
  </si>
  <si>
    <t xml:space="preserve">Tilbehør tynnklient </t>
  </si>
  <si>
    <t xml:space="preserve">Tilbehør  AV-utstyr </t>
  </si>
  <si>
    <t>Eksempelprodukt (eller tilsvarende kvalitet)</t>
  </si>
  <si>
    <t>Produktnummer og spesifikasjoner på eksempelprodukt</t>
  </si>
  <si>
    <t>Produsent og modell (tilbudt produkt)</t>
  </si>
  <si>
    <t>Netto innkjøpspris
pr. enhet</t>
  </si>
  <si>
    <t>Kundepris = 
Innkjøpspris +
påslagsprosent</t>
  </si>
  <si>
    <t>Evaluerings-
antall</t>
  </si>
  <si>
    <t>Totalpris</t>
  </si>
  <si>
    <t>Eventuelt kommentar (fylles ut ved behov)</t>
  </si>
  <si>
    <t xml:space="preserve">Bærbar PC
</t>
  </si>
  <si>
    <r>
      <rPr>
        <b/>
        <u/>
        <sz val="12"/>
        <color theme="1"/>
        <rFont val="Aptos Narrow"/>
        <family val="2"/>
        <scheme val="minor"/>
      </rPr>
      <t xml:space="preserve">Eksempelprodukt 1: </t>
    </r>
    <r>
      <rPr>
        <sz val="11"/>
        <color theme="1"/>
        <rFont val="Aptos Narrow"/>
        <family val="2"/>
        <scheme val="minor"/>
      </rPr>
      <t xml:space="preserve">
HP ProBook 4 G1i
</t>
    </r>
    <r>
      <rPr>
        <b/>
        <sz val="11"/>
        <color rgb="FFFF0000"/>
        <rFont val="Aptos Narrow"/>
        <family val="2"/>
        <scheme val="minor"/>
      </rPr>
      <t xml:space="preserve">
</t>
    </r>
    <r>
      <rPr>
        <sz val="11"/>
        <color theme="1"/>
        <rFont val="Aptos Narrow"/>
        <family val="2"/>
        <scheme val="minor"/>
      </rPr>
      <t xml:space="preserve">
</t>
    </r>
  </si>
  <si>
    <r>
      <t xml:space="preserve">Produktnr: </t>
    </r>
    <r>
      <rPr>
        <sz val="11"/>
        <color theme="1"/>
        <rFont val="Aptos Narrow"/>
        <family val="2"/>
        <scheme val="minor"/>
      </rPr>
      <t>AD2R5ET</t>
    </r>
    <r>
      <rPr>
        <b/>
        <sz val="11"/>
        <color theme="1"/>
        <rFont val="Aptos Narrow"/>
        <family val="2"/>
        <scheme val="minor"/>
      </rPr>
      <t xml:space="preserve">
Spesifikasjoner: </t>
    </r>
    <r>
      <rPr>
        <sz val="11"/>
        <color theme="1"/>
        <rFont val="Aptos Narrow"/>
        <family val="2"/>
        <scheme val="minor"/>
      </rPr>
      <t>https://www.hp.com/no-no/products/laptops/product-details/product-specifications/2103071273</t>
    </r>
  </si>
  <si>
    <t xml:space="preserve">Bærbar PC
</t>
  </si>
  <si>
    <r>
      <rPr>
        <b/>
        <u/>
        <sz val="12"/>
        <color theme="1"/>
        <rFont val="Aptos Narrow"/>
        <family val="2"/>
        <scheme val="minor"/>
      </rPr>
      <t xml:space="preserve">Eksempelprodukt 2: </t>
    </r>
    <r>
      <rPr>
        <sz val="11"/>
        <color theme="1"/>
        <rFont val="Aptos Narrow"/>
        <family val="2"/>
        <scheme val="minor"/>
      </rPr>
      <t xml:space="preserve">
HP ProBook 4 G1a
</t>
    </r>
  </si>
  <si>
    <r>
      <rPr>
        <b/>
        <u/>
        <sz val="12"/>
        <rFont val="Aptos Narrow"/>
        <family val="2"/>
        <scheme val="minor"/>
      </rPr>
      <t xml:space="preserve">Eksempelprodukt 3: </t>
    </r>
    <r>
      <rPr>
        <sz val="11"/>
        <rFont val="Aptos Narrow"/>
        <family val="2"/>
        <scheme val="minor"/>
      </rPr>
      <t xml:space="preserve">
HP K12 PB4G1ah14 R3-210 14
</t>
    </r>
  </si>
  <si>
    <r>
      <t>Produktnr:</t>
    </r>
    <r>
      <rPr>
        <sz val="11"/>
        <rFont val="Aptos Narrow"/>
        <family val="2"/>
        <scheme val="minor"/>
      </rPr>
      <t xml:space="preserve"> BE6K0AA
</t>
    </r>
    <r>
      <rPr>
        <b/>
        <sz val="11"/>
        <rFont val="Aptos Narrow"/>
        <family val="2"/>
        <scheme val="minor"/>
      </rPr>
      <t>Spesifikasjoner:</t>
    </r>
    <r>
      <rPr>
        <sz val="11"/>
        <rFont val="Aptos Narrow"/>
        <family val="2"/>
        <scheme val="minor"/>
      </rPr>
      <t xml:space="preserve"> https://support.hp.com/gb-en/drivers/hp-probook-4-g1ah-14-inch-notebook-pc/model/2102843895?sku=BE6K0AA</t>
    </r>
  </si>
  <si>
    <t xml:space="preserve">Tynnklient
</t>
  </si>
  <si>
    <r>
      <rPr>
        <b/>
        <u/>
        <sz val="12"/>
        <color theme="1"/>
        <rFont val="Aptos Narrow"/>
        <family val="2"/>
        <scheme val="minor"/>
      </rPr>
      <t xml:space="preserve">Eksempelprodukt 4: </t>
    </r>
    <r>
      <rPr>
        <sz val="11"/>
        <color theme="1"/>
        <rFont val="Aptos Narrow"/>
        <family val="2"/>
        <scheme val="minor"/>
      </rPr>
      <t xml:space="preserve">
OptiPlex 3000 Tynnklient. </t>
    </r>
  </si>
  <si>
    <r>
      <t xml:space="preserve">Spesifikasjoner: </t>
    </r>
    <r>
      <rPr>
        <sz val="11"/>
        <color theme="1"/>
        <rFont val="Aptos Narrow"/>
        <family val="2"/>
        <scheme val="minor"/>
      </rPr>
      <t>https://www.dell.com/no-no/shop/wyse-sluttpunkter-og-programvare/optiplex-3000-tynnklient/spd/optiplex-3000-thin-client</t>
    </r>
  </si>
  <si>
    <t xml:space="preserve">PC skjerm
</t>
  </si>
  <si>
    <r>
      <rPr>
        <b/>
        <u/>
        <sz val="12"/>
        <color theme="1"/>
        <rFont val="Aptos Narrow"/>
        <family val="2"/>
        <scheme val="minor"/>
      </rPr>
      <t xml:space="preserve">Eksempelprodukt 5: </t>
    </r>
    <r>
      <rPr>
        <sz val="11"/>
        <color theme="1"/>
        <rFont val="Aptos Narrow"/>
        <family val="2"/>
        <scheme val="minor"/>
      </rPr>
      <t xml:space="preserve">
Philips B Line 275B1H. (Skjerm 27" inkl. kamera). </t>
    </r>
  </si>
  <si>
    <r>
      <t>Produktnr:</t>
    </r>
    <r>
      <rPr>
        <sz val="11"/>
        <color theme="1"/>
        <rFont val="Aptos Narrow"/>
        <family val="2"/>
        <scheme val="minor"/>
      </rPr>
      <t xml:space="preserve"> 275B1H</t>
    </r>
    <r>
      <rPr>
        <b/>
        <sz val="11"/>
        <color theme="1"/>
        <rFont val="Aptos Narrow"/>
        <family val="2"/>
        <scheme val="minor"/>
      </rPr>
      <t xml:space="preserve">
Spesifikasjoner: </t>
    </r>
    <r>
      <rPr>
        <sz val="11"/>
        <color theme="1"/>
        <rFont val="Aptos Narrow"/>
        <family val="2"/>
        <scheme val="minor"/>
      </rPr>
      <t>https://www.philips.no/c-p/275B1H_01/monitor-lcd-skjerm-med-windows-hello-webkamera</t>
    </r>
  </si>
  <si>
    <t xml:space="preserve">Dokking
</t>
  </si>
  <si>
    <r>
      <rPr>
        <b/>
        <sz val="12"/>
        <color rgb="FF000000"/>
        <rFont val="Aptos Narrow"/>
        <family val="2"/>
        <scheme val="minor"/>
      </rPr>
      <t xml:space="preserve">Eksempelprodukt 6: </t>
    </r>
    <r>
      <rPr>
        <sz val="11"/>
        <color rgb="FF000000"/>
        <rFont val="Aptos Narrow"/>
        <family val="2"/>
        <scheme val="minor"/>
      </rPr>
      <t xml:space="preserve">
HP USB-C Dock G5. USB-C Dockingstasjon. </t>
    </r>
  </si>
  <si>
    <r>
      <t xml:space="preserve">Produktnr: </t>
    </r>
    <r>
      <rPr>
        <sz val="11"/>
        <color theme="1"/>
        <rFont val="Aptos Narrow"/>
        <family val="2"/>
        <scheme val="minor"/>
      </rPr>
      <t xml:space="preserve">5TW10AA
</t>
    </r>
    <r>
      <rPr>
        <b/>
        <sz val="11"/>
        <color theme="1"/>
        <rFont val="Aptos Narrow"/>
        <family val="2"/>
        <scheme val="minor"/>
      </rPr>
      <t>Spesifikasjoner:</t>
    </r>
    <r>
      <rPr>
        <sz val="11"/>
        <color theme="1"/>
        <rFont val="Aptos Narrow"/>
        <family val="2"/>
        <scheme val="minor"/>
      </rPr>
      <t xml:space="preserve"> https://www.hp.com/no-no/products/accessories/product-details/27767207</t>
    </r>
  </si>
  <si>
    <r>
      <rPr>
        <b/>
        <u/>
        <sz val="12"/>
        <color theme="1"/>
        <rFont val="Aptos Narrow"/>
        <family val="2"/>
        <scheme val="minor"/>
      </rPr>
      <t xml:space="preserve">Eksempelprodukt 7: </t>
    </r>
    <r>
      <rPr>
        <sz val="11"/>
        <color theme="1"/>
        <rFont val="Aptos Narrow"/>
        <family val="2"/>
        <scheme val="minor"/>
      </rPr>
      <t xml:space="preserve">
A 16 Wi-Fi 128 GB, modell A3354</t>
    </r>
  </si>
  <si>
    <r>
      <t xml:space="preserve">Produktnr: </t>
    </r>
    <r>
      <rPr>
        <sz val="11"/>
        <color theme="1"/>
        <rFont val="Aptos Narrow"/>
        <family val="2"/>
        <scheme val="minor"/>
      </rPr>
      <t>MD3Y4KN/A</t>
    </r>
  </si>
  <si>
    <t xml:space="preserve">AV-utstyr
</t>
  </si>
  <si>
    <r>
      <rPr>
        <b/>
        <u/>
        <sz val="12"/>
        <color theme="1"/>
        <rFont val="Aptos Narrow"/>
        <family val="2"/>
        <scheme val="minor"/>
      </rPr>
      <t xml:space="preserve">Eksempelprodukt 8: </t>
    </r>
    <r>
      <rPr>
        <sz val="11"/>
        <color theme="1"/>
        <rFont val="Aptos Narrow"/>
        <family val="2"/>
        <scheme val="minor"/>
      </rPr>
      <t xml:space="preserve">
Samsung QB75C. TV/Infoskjerm. </t>
    </r>
  </si>
  <si>
    <r>
      <t xml:space="preserve">Spesifikasjoner: </t>
    </r>
    <r>
      <rPr>
        <sz val="11"/>
        <color theme="1"/>
        <rFont val="Aptos Narrow"/>
        <family val="2"/>
        <scheme val="minor"/>
      </rPr>
      <t>https://www.samsung.com/sg/business/smart-signage/uhd-4k-signage/crystal-uhd-signage-qbc-75-inch-lh75qbcebgcxxs/</t>
    </r>
  </si>
  <si>
    <r>
      <rPr>
        <b/>
        <u/>
        <sz val="12"/>
        <color theme="1"/>
        <rFont val="Aptos Narrow"/>
        <family val="2"/>
        <scheme val="minor"/>
      </rPr>
      <t xml:space="preserve">Eksempelprodukt 9: </t>
    </r>
    <r>
      <rPr>
        <sz val="11"/>
        <color theme="1"/>
        <rFont val="Aptos Narrow"/>
        <family val="2"/>
        <scheme val="minor"/>
      </rPr>
      <t xml:space="preserve">
Promethean ActivePanel 10 Premium 65". Interaktiv skjerm. </t>
    </r>
  </si>
  <si>
    <r>
      <t xml:space="preserve">Produktnr: </t>
    </r>
    <r>
      <rPr>
        <sz val="11"/>
        <color theme="1"/>
        <rFont val="Aptos Narrow"/>
        <family val="2"/>
        <scheme val="minor"/>
      </rPr>
      <t>AP10‑B65‑EU‑1</t>
    </r>
    <r>
      <rPr>
        <b/>
        <sz val="11"/>
        <color theme="1"/>
        <rFont val="Aptos Narrow"/>
        <family val="2"/>
        <scheme val="minor"/>
      </rPr>
      <t xml:space="preserve">
Spesifikasjoner: </t>
    </r>
    <r>
      <rPr>
        <sz val="11"/>
        <color theme="1"/>
        <rFont val="Aptos Narrow"/>
        <family val="2"/>
        <scheme val="minor"/>
      </rPr>
      <t>https://www.prometheanworld.com/products/interactive-displays/</t>
    </r>
  </si>
  <si>
    <r>
      <rPr>
        <b/>
        <u/>
        <sz val="12"/>
        <color theme="1"/>
        <rFont val="Aptos Narrow"/>
        <family val="2"/>
        <scheme val="minor"/>
      </rPr>
      <t xml:space="preserve">Eksempelprodukt 10: </t>
    </r>
    <r>
      <rPr>
        <sz val="11"/>
        <color theme="1"/>
        <rFont val="Aptos Narrow"/>
        <family val="2"/>
        <scheme val="minor"/>
      </rPr>
      <t xml:space="preserve">
Epson EB-L520U Projector</t>
    </r>
  </si>
  <si>
    <r>
      <t xml:space="preserve">Spesifikasjoner: </t>
    </r>
    <r>
      <rPr>
        <sz val="11"/>
        <color theme="1"/>
        <rFont val="Aptos Narrow"/>
        <family val="2"/>
        <scheme val="minor"/>
      </rPr>
      <t>https://www.epson.no/no_NO/produkter/projector/profesjonell/eb-l520u-projector/p/31724#tech-specs</t>
    </r>
  </si>
  <si>
    <t>Tilbehør datautstyr</t>
  </si>
  <si>
    <t>Tilbehør nettbrett</t>
  </si>
  <si>
    <t>Tilbehør tynnklient</t>
  </si>
  <si>
    <t>Tilbehør AV-utstyr</t>
  </si>
  <si>
    <t>Totalsum til evaluering</t>
  </si>
  <si>
    <t>Prisskjema - leasing</t>
  </si>
  <si>
    <t>Produktnummer og spesifikasjoner (eksempelprodukt)</t>
  </si>
  <si>
    <r>
      <rPr>
        <b/>
        <u/>
        <sz val="12"/>
        <color theme="1"/>
        <rFont val="Aptos Narrow"/>
        <family val="2"/>
        <scheme val="minor"/>
      </rPr>
      <t xml:space="preserve">Eksempelprodukt 1: </t>
    </r>
    <r>
      <rPr>
        <sz val="11"/>
        <color theme="1"/>
        <rFont val="Aptos Narrow"/>
        <family val="2"/>
        <scheme val="minor"/>
      </rPr>
      <t xml:space="preserve">
HP ProBook 4 G1i
</t>
    </r>
  </si>
  <si>
    <t>Prisskjema - timepris</t>
  </si>
  <si>
    <t xml:space="preserve">Leverandøren skal kun fylle ut den gule cellen i prisskjemaet. Prisen skal oppgis i NOK ekskl. mva.   </t>
  </si>
  <si>
    <t>Beskrivelse</t>
  </si>
  <si>
    <t>Enhet</t>
  </si>
  <si>
    <t>Volum til 
evalueringsformål</t>
  </si>
  <si>
    <t>Timepris</t>
  </si>
  <si>
    <t>Sum timepris til
evaluering</t>
  </si>
  <si>
    <t>Timepris alle tjenester</t>
  </si>
  <si>
    <t>Time</t>
  </si>
  <si>
    <t xml:space="preserve">Vi skal kun ha én (1) timepris for denne avtalen. Timeprisen skal gjelde for alle typer tjenester som ikke har andre forhåndsavtalte priser.
Kilometergodtgjørelse dekkes etter statens satser. Øvrige reisekostnader avtales med kunde. </t>
  </si>
  <si>
    <t>Kravspesifikasjon for eksempelprodukt 1: HP ProBook 4 G1i</t>
  </si>
  <si>
    <r>
      <t xml:space="preserve">
Dersom leverandøren tilbyr et annet produkt enn angitt eksempelprodukt, skal leverandøren fylle ut samtlige gule felter og det dokumenteres at minimumskravene er oppfylt.
Oppdragsgiver forbeholder seg retten til å kontrollere at tilbudt eksempelprodukt faktisk oppfyller de angitte minimumskravene.
Tilbudte produkter skal ha tilsvarende eller bedre egenskaper på alle punkter.
I kolonnen «Tilbudt verdi» skal leverandøren oppgi konkrete og etterprøvbare verdier for hvert enkelt krav.
Der det er relevant skal det oppgis eksakte spesifikasjoner (for eksempel tallverdi, kapasitet, hastighet eller tilsvarende).
Det er ikke tilstrekkelig å angi «oppfylles», «ja» eller lignende uten at konkret verdi fremgår.
Det er heller ikke tilstrekkelig å henvise til vedlegg uten å fylle ut verdien i kolonnen.
Manglende eller uklart utfylt «Tilbudt verdi» kan medføre at kravet anses som ikke oppfylt.
</t>
    </r>
    <r>
      <rPr>
        <b/>
        <sz val="12"/>
        <rFont val="Aptos"/>
        <family val="2"/>
      </rPr>
      <t xml:space="preserve">Dersom leverandøren tilbyr det angitte eksempelproduktet (samme produsent og modell), er det ikke nødvendig for leverandøren å fylle ut gule felt i dette arket.
</t>
    </r>
  </si>
  <si>
    <t>KRAV TIL YTELSE</t>
  </si>
  <si>
    <t>LEVERANDØR FYLLER UT</t>
  </si>
  <si>
    <t>Kategori</t>
  </si>
  <si>
    <t>Minimumskrav</t>
  </si>
  <si>
    <t>Tilbudt verdi</t>
  </si>
  <si>
    <t>Dokumentasjon (lenke til produsentspesifikasjon/datablad )</t>
  </si>
  <si>
    <t>Eventuell kommentar (fylles kun ut ved behov)</t>
  </si>
  <si>
    <t>Operativsystem</t>
  </si>
  <si>
    <t>Windows 11 Pro eller nyere</t>
  </si>
  <si>
    <t>Prosessor</t>
  </si>
  <si>
    <t>Minne</t>
  </si>
  <si>
    <t>Lagring</t>
  </si>
  <si>
    <t>Minimum 512 GB PCIe NVMe SSD.</t>
  </si>
  <si>
    <t>Skjerm</t>
  </si>
  <si>
    <t>Minimum 16" diagonal størrelse, minimum oppløsning 1920 x 1200 (WUXGA) eller bedre. Skjerm skal være IPS eller tilsvarende teknologi, ha antirefleks overflate, lysstyrke minimum 300 nits og fargegjengivelse minimum 62,5 % sRGB eller bedre.</t>
  </si>
  <si>
    <t>Vekt</t>
  </si>
  <si>
    <t>Batteri</t>
  </si>
  <si>
    <t xml:space="preserve">Minimum kapasitet 56 Wh. </t>
  </si>
  <si>
    <t>Tastatur</t>
  </si>
  <si>
    <t>Full størrelse med numerisk tastatur, egnet for daglig bruk i kontormiljø.</t>
  </si>
  <si>
    <t>Pekeenhet</t>
  </si>
  <si>
    <t>Integrert styreplate (touchpad) med støtte for flerberøringsbevegelser (multitouch) eller tilsvarende.</t>
  </si>
  <si>
    <t>Tilkobling</t>
  </si>
  <si>
    <t>Minimum:
- 2 x USB-A
- 2 x USB-C (støtte for lading og display)
- 1 x HDMI
- Kombinert hodetelefon/mikrofon</t>
  </si>
  <si>
    <t>Nettverk</t>
  </si>
  <si>
    <t xml:space="preserve">Trådløst nettverk: minimum Wi-Fi 7 (802.11be) eller bedre  
Bluetooth: minimum versjon 5.4
Kablet nettverk: RJ-45 innebygget. </t>
  </si>
  <si>
    <t>Kamera</t>
  </si>
  <si>
    <t>Minimum 1080p (Full HD).</t>
  </si>
  <si>
    <t>Lyd</t>
  </si>
  <si>
    <t>Integrerte stereohøyttalere og integrert mikrofonløsning med minimum to mikrofoner (dual array) eller tilsvarende.</t>
  </si>
  <si>
    <t>Strøm</t>
  </si>
  <si>
    <t>Minimum 65 W lader med USB-C tilkobling.</t>
  </si>
  <si>
    <t>Fingeravtrykkleser</t>
  </si>
  <si>
    <t>Integrert fingeravtrykksleser eller tilsvarende biometrisk autentiseringsløsning.</t>
  </si>
  <si>
    <t>Kvalitet</t>
  </si>
  <si>
    <t>Produktet skal ha chassis i metall (f.eks. aluminium eller tilsvarende), eller annen konstruksjon med dokumentert tilsvarende eller bedre mekanisk styrke og slitestyrke. Produktet skal være egnet for daglig bruk i virksomhet og konstruert for regelmessig transport og bruk i kontormiljø.</t>
  </si>
  <si>
    <t>Garanti</t>
  </si>
  <si>
    <t>Minimum 3 år (se kravspesifikasjonen)</t>
  </si>
  <si>
    <t>Kravspesifikasjon for eksempelprodukt 2: HP ProBook 4 G1a</t>
  </si>
  <si>
    <t>Minimum 256 GB PCIe NVMe SSD.</t>
  </si>
  <si>
    <t>Minimum 14" diagonal størrelse, minimum oppløsning 1920 x 1200 (WUXGA) eller bedre. Skjerm skal være IPS eller tilsvarende teknologi, ha antirefleks overflate lysstyrke minimum 300 nits og fargegjengivelse minimum 62,5 % sRGB eller bedre. Skjermen skal støtte berøring.</t>
  </si>
  <si>
    <t xml:space="preserve">Trådløst nettverk: minimum Wi-Fi 7 (802.11be) eller bedre.
Bluetooth: minimum versjon 5.4.
Kablet nettverk: RJ-45 innebygget. </t>
  </si>
  <si>
    <t>Ingen fingeravtrykkleser</t>
  </si>
  <si>
    <t>Kravspesifikasjon for eksempelprodukt 3: HP K12 PB4G1ah14 R3-210 14</t>
  </si>
  <si>
    <t>Prosessor med minimum 4 fysiske kjerner og 4 tråder, minimum 6 MB L3-cache og maksimum turbo-/boostfrekvens minimum 3,6 GHz eller tilsvarende eller bedre.</t>
  </si>
  <si>
    <t>Minimum 8 GB RAM. Minne kan være integrert (loddet) eller oppgraderbart. Minnehastighet minimum tilsvarende 4800 MT/s eller bedre.</t>
  </si>
  <si>
    <t xml:space="preserve">256 GB PCIe NVMe SSD. </t>
  </si>
  <si>
    <t>Maksimum 1,5 kg. Det godkjennes at vekten kan variere med konfigurasjonen.</t>
  </si>
  <si>
    <t>Minimum kapasitet 42 Wh. Batteri skal støtte hurtiglading tilsvarende minimum 50 % opplading på 45 minutter eller bedre.</t>
  </si>
  <si>
    <t>Full størrelse tastatur, egnet for daglig bruk og med sølebestandig konstruksjon eller tilsvarende.</t>
  </si>
  <si>
    <t>– Minimum 2 x USB-A
– Minimum 1 x USB-C med støtte for lading og bildesignal (DisplayPort eller tilsvarende)
– Minimum 1 x HDMI
– Minimum 1 x RJ-45 (kablet nettverk)
– Kombinert hodetelefon- og mikrofontilkobling</t>
  </si>
  <si>
    <t>– Trådløst nettverk: minimum Wi-Fi 6E eller bedre
– Bluetooth: minimum versjon 5.3
– Kablet nettverk: RJ-45 innebygget</t>
  </si>
  <si>
    <t>Minimum 720p (HD).</t>
  </si>
  <si>
    <t>Minimum 45 W lader med USB-C tilkobling eller tilsvarende.</t>
  </si>
  <si>
    <t>Produktet skal være konstruert for daglig bruk og tåle normal håndtering, transport og bruk i kontormiljø eller tilsvarende. Produktet skal ha robust konstruksjon egnet for hyppig bruk.</t>
  </si>
  <si>
    <t xml:space="preserve">Kravspesifikasjon for eksempelprodukt 4: OptiPlex 3000 Tynnklient. </t>
  </si>
  <si>
    <t>Maksimum 1,2 kg. Det godkjennes at vekten kan variere med konfigurasjonen.</t>
  </si>
  <si>
    <t>Dimensjoner</t>
  </si>
  <si>
    <t>– Høyde: maksimum 190 mm
– Dybde: maksimum 190 mm
– Bredde: maksimum 50 mm</t>
  </si>
  <si>
    <t>Prosessor med minimum 4 fysiske kjerner og 4 tråder, med maksimal turbo-/boostfrekvens på minimum 2,9 GHz og minimum 4 MB cache eller tilsvarende ytelse.</t>
  </si>
  <si>
    <t>Windows-basert tynnklientoperativsystem (Windows IoT Enterprise LTSC 2021 eller nyere).</t>
  </si>
  <si>
    <t>Minimum 8 GB DDR4 RAM med hastighet minimum 2933 MHz. Enheten skal ha minimum 2 minnespor.</t>
  </si>
  <si>
    <t>Porter</t>
  </si>
  <si>
    <t>Enheten skal minimum ha følgende porter:
– 1 x RJ-45 (Gigabit Ethernet)
– Minimum 4 x USB-A porter (minimum USB 2.0 eller bedre)
– Minimum 1 x USB-C port
– Minimum 2 x DisplayPort (versjon 1.4 eller bedre)
– 1 x kombinert hodetelefon-/mikrofontilkobling</t>
  </si>
  <si>
    <t>Trådløst nettverk</t>
  </si>
  <si>
    <t>Støtte for Wi-Fi 6 (IEEE 802.11ax) eller bedre, med støtte for frekvensbånd 2,4 GHz og 5 GHz.</t>
  </si>
  <si>
    <t>Bluetooth</t>
  </si>
  <si>
    <t>Minimum versjon 5.1 eller bedre.</t>
  </si>
  <si>
    <t>Minimum 1 x kombinert hodetelefon-/mikrofontilkobling (3,5 mm jack).</t>
  </si>
  <si>
    <t>Minimum 32 GB eMMC eller 256 GB PCIe NVMe SSD.</t>
  </si>
  <si>
    <t>Enheten skal leveres med strømforsyning på 65 W. Strømforsyning skal støtte inngangsspenning 100–240 V AC.</t>
  </si>
  <si>
    <t>Skjermutgang</t>
  </si>
  <si>
    <t>Enheten skal støtte minimum 2 samtidige skjermer via DisplayPort med oppløsning minimum 4096 x 2160 ved 60 Hz.</t>
  </si>
  <si>
    <t>Sikkerhet</t>
  </si>
  <si>
    <t>Enheten skal ha integrert låsemulighet for fysisk sikring (Kensington-lås eller tilsvarende).</t>
  </si>
  <si>
    <t xml:space="preserve">Kravspesifikasjon for eksempelprodukt 5: Philips B Line 275B1H. (Skjerm 27" inkl. kamera). </t>
  </si>
  <si>
    <t>Minimum 27" diagonal størrelse. Oppløsning minimum 2560 x 1440 (QHD). Skjerm skal være IPS eller tilsvarende teknologi, ha antirefleksbelegg, lysstyrke minimum 350 cd/m² og fargegjengivelse minimum 100 % sRGB eller bedre.</t>
  </si>
  <si>
    <t>Responstid/flyt</t>
  </si>
  <si>
    <t>Responstid maksimum 4 ms (grå-til-grå) eller bedre.</t>
  </si>
  <si>
    <t>Oppdateringsfrekvens</t>
  </si>
  <si>
    <t>Oppdateringsfrekvens minimum 75 Hz.</t>
  </si>
  <si>
    <t>Synsvinkel</t>
  </si>
  <si>
    <t>Synsvinkel minimum 178° horisontalt og vertikalt.</t>
  </si>
  <si>
    <t>Øyevennlighet</t>
  </si>
  <si>
    <t>Skjerm skal ha flimmerfri teknologi og støtte for lavt blålys (Low Blue Light eller tilsvarende).</t>
  </si>
  <si>
    <t xml:space="preserve">Kravspesifikasjon for eksempelprodukt 6: HP USB-C Dock G5. USB-C Dockingstasjon. </t>
  </si>
  <si>
    <t>Dokkingstasjon skal kobles til PC via USB-C med støtte for Power Delivery og DisplayPort Alt Mode.</t>
  </si>
  <si>
    <t>Dokkingstasjon skal kunne levere minimum 100 W strøm til tilkoblet PC via USB-C.</t>
  </si>
  <si>
    <t>Dokkingstasjon skal ha minimum:
– 4 x USB-A porter (USB 3.0 eller bedre)
– 1 x USB-C port (data og strøm ut minimum 15 W)
– 2 x DisplayPort
– 1 x HDMI
– 1 x RJ-45 (Gigabit Ethernet)
– 1 x kombinert hodetelefon/mikrofon (3,5 mm jack)</t>
  </si>
  <si>
    <t>Dokkingstasjon skal ha integrert låsemulighet (Kensington lock slot eller tilsvarende).</t>
  </si>
  <si>
    <t>Dokkingstasjon skal være kompatibel med Windows 11 eller nyere operativsystem.</t>
  </si>
  <si>
    <t>Kompabilitet</t>
  </si>
  <si>
    <t>Dokkingstasjon skal være kompatibel med bærbare PC-er med USB-C tilkobling.</t>
  </si>
  <si>
    <t>Størrelse</t>
  </si>
  <si>
    <t>Bredde maksimum 12,5 cm, dybde maksimum 12,5 cm og høyde maksimum 5,0 cm.</t>
  </si>
  <si>
    <t>Maksimum 0,8 kg.</t>
  </si>
  <si>
    <t xml:space="preserve">Minimum 1 års garanti. </t>
  </si>
  <si>
    <t>Kravspesifikasjon for eksempelprodukt 7: A 16 Wi-Fi 128 GB, modell A3354</t>
  </si>
  <si>
    <t>Lagringskapasitet</t>
  </si>
  <si>
    <t>Minimum 128 GB intern lagring.</t>
  </si>
  <si>
    <t>Maksimal bredde 250 mm, maksimal dybde 180 mm og maksimal tykkelse 7,5 mm.</t>
  </si>
  <si>
    <t>Maksimal vekt 500 g.</t>
  </si>
  <si>
    <t>Leveres med</t>
  </si>
  <si>
    <t>Nettbrett skal leveres med ladekabel.</t>
  </si>
  <si>
    <t>Minimum 11" diagonal størrelse. Oppløsning minimum 2360 x 1640 piksler eller bedre. Skjerm skal være IPS eller tilsvarende teknologi, ha berøringsfunksjon (touch) og lysstyrke minimum 500 nits.</t>
  </si>
  <si>
    <t>Minimum 5-kjerners CPU eller tilsvarende ytelse.</t>
  </si>
  <si>
    <t>Integrert kamera med oppløsning minimum 12 MP og støtte for autofokus. Skal støtte videoopptak i minimum 4K-oppløsning. nettbrett skal ha integrert front- og bakkamera med oppløsning minimum 12 MP. Bakkamera skal ha autofokus.</t>
  </si>
  <si>
    <t xml:space="preserve">Integrerte stereohøyttalere. Minimum 2 integrerte mikrofoner. Støtte avspilling av standard lydformater som minimum MP3, AAC og FLAC. </t>
  </si>
  <si>
    <t>Støtte trådløst nettverk minimum Wi-Fi 6 (802.11ax) og Bluetooth minimum versjon 5.3.</t>
  </si>
  <si>
    <t>Posisjonering</t>
  </si>
  <si>
    <t xml:space="preserve">Støtte GPS. </t>
  </si>
  <si>
    <t>Sensorer</t>
  </si>
  <si>
    <t>Integrert gyroskop, akselerometer, barometer og lyssensor. Enheten skal ha biometrisk autentisering (fingeravtrykksleser eller tilsvarende).</t>
  </si>
  <si>
    <t>Minimum én USB-C-port med støtte for lading, dataoverføring (minimum USB 2.0) og videosignal (DisplayPort eller tilsvarende).</t>
  </si>
  <si>
    <t>Skjermstøtte</t>
  </si>
  <si>
    <t>Støtte tilkobling til ekstern skjerm med oppløsning minimum 4K (3840 x 2160) ved 60 Hz via USB-C (DisplayPort eller tilsvarende).</t>
  </si>
  <si>
    <t>Batterikapasitet minimum 28 Wh og batteritid minimum 10 timer ved normal bruk. Enheten skal kunne lades via USB-C.</t>
  </si>
  <si>
    <t>Operativsystem som er aktivt støttet av produsent og mottar regelmessige sikkerhetsoppdateringer.</t>
  </si>
  <si>
    <t>Tilgjengelighet</t>
  </si>
  <si>
    <t>Innebygde tilgjengelighetsfunksjoner som støtter brukere med nedsatt syn, hørsel og motoriske eller kognitive funksjonsevner.</t>
  </si>
  <si>
    <t>Språk</t>
  </si>
  <si>
    <t xml:space="preserve">Støtte norsk språk. </t>
  </si>
  <si>
    <t>Video</t>
  </si>
  <si>
    <t>Støtte avspilling av videoformater som minimum H.264 og HEVC.</t>
  </si>
  <si>
    <t>Dokumentstøtte</t>
  </si>
  <si>
    <t>Kunne åpne og vise vanlige dokumentformater, herunder tekst-, regneark-, presentasjons- og PDF-filer.</t>
  </si>
  <si>
    <t xml:space="preserve">Kravspesifikasjon for eksempelprodukt 8: Samsung QB75C. TV/Infoskjerm. </t>
  </si>
  <si>
    <t>Produkttype</t>
  </si>
  <si>
    <t xml:space="preserve">LED-bakgrunnsbelyst LCD-flatpanelskjerm. </t>
  </si>
  <si>
    <t>Diagonalstørrelse</t>
  </si>
  <si>
    <t xml:space="preserve">Minimum 75 tommer. </t>
  </si>
  <si>
    <t>Oppløsning</t>
  </si>
  <si>
    <t xml:space="preserve">3840 x 2160 eller bedre. </t>
  </si>
  <si>
    <t>Skjermformat</t>
  </si>
  <si>
    <t xml:space="preserve">4K UHD (2160p). </t>
  </si>
  <si>
    <t>Videogrensesnitt</t>
  </si>
  <si>
    <t>HDMI</t>
  </si>
  <si>
    <t>HDMI-portalantall</t>
  </si>
  <si>
    <t>3 porter</t>
  </si>
  <si>
    <t>Konnektivitet</t>
  </si>
  <si>
    <t>Wi-FI, LAN, Bluetooth</t>
  </si>
  <si>
    <t>Teknologi</t>
  </si>
  <si>
    <t>VA</t>
  </si>
  <si>
    <t>LCD bakgrunnsteknologi</t>
  </si>
  <si>
    <t>LED-bakgrunnsbelysning</t>
  </si>
  <si>
    <t>Bildets sideforhold</t>
  </si>
  <si>
    <t>Lagerkapasitet</t>
  </si>
  <si>
    <t>8 GB</t>
  </si>
  <si>
    <t>USB</t>
  </si>
  <si>
    <t>2 porter</t>
  </si>
  <si>
    <t>Spenning</t>
  </si>
  <si>
    <t>AC 100-240 V (50/60 Hz)</t>
  </si>
  <si>
    <t xml:space="preserve">Maksimum 35 kg. </t>
  </si>
  <si>
    <t xml:space="preserve">Kravspesifikasjon for eksempelprodukt 9: Promethean ActivePanel 10 Premium 65". Interaktiv skjerm.  </t>
  </si>
  <si>
    <t xml:space="preserve">Minimum 65 tommer. </t>
  </si>
  <si>
    <t>LAN, Bluetooth</t>
  </si>
  <si>
    <t>PC-grensesnitt</t>
  </si>
  <si>
    <t xml:space="preserve">DisplayPort, USB-C. </t>
  </si>
  <si>
    <t xml:space="preserve">LED. </t>
  </si>
  <si>
    <t>Høyttalersystem</t>
  </si>
  <si>
    <t xml:space="preserve">2 høyttallere, subwoofer eller tilsvarende. </t>
  </si>
  <si>
    <t xml:space="preserve">Ja. </t>
  </si>
  <si>
    <t xml:space="preserve">AC 100-240 V </t>
  </si>
  <si>
    <t xml:space="preserve">Maksimum 40 kg. </t>
  </si>
  <si>
    <t>Kravspesifikasjon for eksempelprodukt 10: Epson EB-L520U Projector</t>
  </si>
  <si>
    <t>Prosjektteknologi</t>
  </si>
  <si>
    <t xml:space="preserve">3LCD-teknologi med RGB flytende krystall shutter eller tilsvarende. </t>
  </si>
  <si>
    <t>LCD-panel</t>
  </si>
  <si>
    <t>Minimum 0,67 tommer</t>
  </si>
  <si>
    <t>Fargelysstyrke</t>
  </si>
  <si>
    <t xml:space="preserve">Minimum 5200 lumen i henhold til IDMS 15.4. Minimum 3640 lumen i økonomimodus. </t>
  </si>
  <si>
    <t>Hvitllysstyrke</t>
  </si>
  <si>
    <t xml:space="preserve">Minimum 5200 lumen i henhold til ISO 21118:2020. Minimum 3640 lumen i økonomimodus. </t>
  </si>
  <si>
    <t>Minimum WUXGA. Støtte Full HD.</t>
  </si>
  <si>
    <t>Sideforhold</t>
  </si>
  <si>
    <t>Antall piksler</t>
  </si>
  <si>
    <t>Minimum 2 304 000.</t>
  </si>
  <si>
    <t>Kontraktforhold</t>
  </si>
  <si>
    <t>Minimum 5 000 000:1.</t>
  </si>
  <si>
    <t>Lyskilde</t>
  </si>
  <si>
    <t xml:space="preserve">Laser. </t>
  </si>
  <si>
    <t>Levetid lyskilde</t>
  </si>
  <si>
    <t xml:space="preserve">Minimum 20 000 timer i normalmodus. Minimum 30 000 timer i økonomimodus. </t>
  </si>
  <si>
    <t>Keystone-korreksjon vertikal</t>
  </si>
  <si>
    <t>Minimum ±30°.</t>
  </si>
  <si>
    <t>Keystone-korreksjon horistonal</t>
  </si>
  <si>
    <t>Fargebehandling</t>
  </si>
  <si>
    <t>Minimum 10-bit.</t>
  </si>
  <si>
    <t>Vertikal oppdateringsfrekvens</t>
  </si>
  <si>
    <t>Minimum 192 Hz. Maksimum 240 Hz.</t>
  </si>
  <si>
    <t>Fargegjengivelse</t>
  </si>
  <si>
    <t>Minimum 1,07 milliarder farger.</t>
  </si>
  <si>
    <t xml:space="preserve">Skal ha Kensington-lås, hengelåsfunksjon, sikkerhetskabelhull og låsemulighet for trådløs LAN-enhet eller tilsvarende. </t>
  </si>
  <si>
    <t xml:space="preserve">2D fargemoduser: </t>
  </si>
  <si>
    <t>Skal støtte Dynamic, Cinema, Presentation, sRGB og DICOM SIM.</t>
  </si>
  <si>
    <t>Funksjoner</t>
  </si>
  <si>
    <t>Skal støtte 21:9 sideforhold, ha A/V mute-funksjon, ha Arc Correction, ha innebygd høyttaler, være CEC-kompatibel, ha enkel OSD forhåndsinnstilling, støtte Edge Blending, ha lang levetid på lyskilde, støtte PC-fri drift, ha Quick Corner-funksjon, støtte skjermdeling, ha kildefunksjon, støtte ultrabred visning (16:6) og ha applikasjon for projeksjon.</t>
  </si>
  <si>
    <t>Videofargemoduser</t>
  </si>
  <si>
    <t>Skal støtte Cinema, Dynamic, Presentation, sRGB og DICOM SIM.</t>
  </si>
  <si>
    <t>Prosjektorstyring</t>
  </si>
  <si>
    <t>Skal støtte AMX, Crestron, Control4, Crestron Integrated Partner, Extron IP Link, Extron XTP, AMX Device Discovery og Control4 Simple Device Discovery Protocol.</t>
  </si>
  <si>
    <t>Kasteforhold</t>
  </si>
  <si>
    <t>Minimum 1,35:1 og maksimum 2,20:1.</t>
  </si>
  <si>
    <t>Zoom</t>
  </si>
  <si>
    <t>Skal ha manuell zoom med faktor minimum 1,0 til maksimum 1,6.</t>
  </si>
  <si>
    <t>Projektorlinse zoomforhold</t>
  </si>
  <si>
    <t>Minimum 1,35:1 og maksimum 2,2:1.</t>
  </si>
  <si>
    <t>Linse</t>
  </si>
  <si>
    <t>Skal være optisk.</t>
  </si>
  <si>
    <t>Bildestørrelse</t>
  </si>
  <si>
    <t>Minimum 50 tommer og maksimum 500 tommer.</t>
  </si>
  <si>
    <t>Blendertall</t>
  </si>
  <si>
    <t>Minimum 1,5 og maksimum 1,7.</t>
  </si>
  <si>
    <t>Brennvidde</t>
  </si>
  <si>
    <t>Minimum 20 mm og maksimum 31,8 mm.</t>
  </si>
  <si>
    <t>Fokus</t>
  </si>
  <si>
    <t>Skal være manuell.</t>
  </si>
  <si>
    <t>Offset</t>
  </si>
  <si>
    <t>Strømforbruk</t>
  </si>
  <si>
    <t>Maksimum 234 W i normal drift (On-Mode), maksimum 164 W i økonomimodus (On-Mode), maksimum 293 W i normal peak-modus, maksimum 223 W i økonomi peak-modus og maksimum 0,3 W i standby (energibesparende).</t>
  </si>
  <si>
    <t>Skal støtte AC 100–240 V og frekvens 50–60 Hz.</t>
  </si>
  <si>
    <t xml:space="preserve">Dimensjoner </t>
  </si>
  <si>
    <t>Maksimum 450 x 310 x 130 mm (bredde x dybde x høyde).</t>
  </si>
  <si>
    <t>Maksimum 8 kg.</t>
  </si>
  <si>
    <t>Støynivå</t>
  </si>
  <si>
    <t>Maksimum 31 dB (A) i normalmodus og maksimum 23 dB (A) i økonomimodus.</t>
  </si>
  <si>
    <t>Programvare</t>
  </si>
  <si>
    <t>Skal inkludere programvare for multi-PC projeksjon.</t>
  </si>
  <si>
    <t>Tilleggsutstyr</t>
  </si>
  <si>
    <t>Skal støtte luftfilter, takfeste, dokumentkamera, ekstern høyttaler, HDBaseT-sender, sikkerhetswire-sett, opphengsadapter, trådløst presentasjonssystem, trådløs LAN-enhet og trådløs sender.</t>
  </si>
  <si>
    <t>Høyttalere</t>
  </si>
  <si>
    <t>Skal ha innebygd høyttaler med minimum 10 W effekt.</t>
  </si>
  <si>
    <t>Brukområde</t>
  </si>
  <si>
    <t>Skal være egnet for store møterom/styrerom, hjemmekino, auditorium, møterom/klasserom, skilting/detaljhandel og besøksattraksjoner.</t>
  </si>
  <si>
    <t>Plassering</t>
  </si>
  <si>
    <t>Skal kunne monteres i tak, plasseres på bord, gulv og monteres på vegg.</t>
  </si>
  <si>
    <t>Grensesnitt</t>
  </si>
  <si>
    <t>Skal ha RS-232C, VGA inn (minimum 2), VGA ut, HDMI inn (minimum 2), HDBaseT, Miracast (valgfritt), lydutgang (jack), lydinngang (minimum 2 x jack), USB 2.0 (minimum 2), Ethernet (100 Base-TX / 10 Base-T) og trådløst LAN IEEE 802.11a/b/g/n/ac (valgfritt).</t>
  </si>
  <si>
    <t>Applikasjon</t>
  </si>
  <si>
    <t>Skal støtte tilkobling via Ad-Hoc og infrastrukturmodus.</t>
  </si>
  <si>
    <t>Minimum 14 tommers skjerm, minimum oppløsning 1366 x 768 (HD) eller bedre. Skjerm skal ha berøringsfunksjon (touch). Lysstyrke minimum 250 nits eller bedre.</t>
  </si>
  <si>
    <t xml:space="preserve">Prossesor som er Intel Core 5 (Series 2 eller nyere) eller AMD Ryzen 5 (200 Series eller nyere). </t>
  </si>
  <si>
    <t xml:space="preserve">Minimum 16 GB DDR5 minne med hastighet minimum 5600 MT/s. </t>
  </si>
  <si>
    <t>Bærbar PC - kontor/administrasjon</t>
  </si>
  <si>
    <t>Bærbar pc  - kontor/administrasjon</t>
  </si>
  <si>
    <t>Bærbar pc - elever/skole</t>
  </si>
  <si>
    <t>Bærbar PC - elever/skole</t>
  </si>
  <si>
    <r>
      <rPr>
        <b/>
        <u/>
        <sz val="11"/>
        <color theme="1"/>
        <rFont val="Aptos Narrow"/>
        <family val="2"/>
        <scheme val="minor"/>
      </rPr>
      <t xml:space="preserve">Eksempelprodukt 7: </t>
    </r>
    <r>
      <rPr>
        <sz val="11"/>
        <color theme="1"/>
        <rFont val="Aptos Narrow"/>
        <family val="2"/>
        <scheme val="minor"/>
      </rPr>
      <t xml:space="preserve">
Apple iPad Wi-Fi 128 GB (A16-chip), modell A3354</t>
    </r>
  </si>
  <si>
    <t>Leasingpåslag (%)</t>
  </si>
  <si>
    <t>Leasingpris per måned per enhet (36 mnd)</t>
  </si>
  <si>
    <t>Antall måneder</t>
  </si>
  <si>
    <t>Faktor pr. måned</t>
  </si>
  <si>
    <r>
      <rPr>
        <b/>
        <sz val="11"/>
        <color theme="1"/>
        <rFont val="Aptos Narrow"/>
        <family val="2"/>
        <scheme val="minor"/>
      </rPr>
      <t xml:space="preserve">Eksempelprodukt 3: </t>
    </r>
    <r>
      <rPr>
        <sz val="11"/>
        <color theme="1"/>
        <rFont val="Aptos Narrow"/>
        <family val="2"/>
        <scheme val="minor"/>
      </rPr>
      <t xml:space="preserve">
HP K12 PB4G1ah14 R3-210 14</t>
    </r>
  </si>
  <si>
    <r>
      <t xml:space="preserve">Produktnr: </t>
    </r>
    <r>
      <rPr>
        <sz val="11"/>
        <color theme="1"/>
        <rFont val="Aptos Narrow"/>
        <family val="2"/>
        <scheme val="minor"/>
      </rPr>
      <t>BE6K0AA</t>
    </r>
    <r>
      <rPr>
        <b/>
        <sz val="11"/>
        <color theme="1"/>
        <rFont val="Aptos Narrow"/>
        <family val="2"/>
        <scheme val="minor"/>
      </rPr>
      <t xml:space="preserve">
</t>
    </r>
    <r>
      <rPr>
        <sz val="11"/>
        <color theme="1"/>
        <rFont val="Aptos Narrow"/>
        <family val="2"/>
        <scheme val="minor"/>
      </rPr>
      <t>Spesifikasjoner: https://support.hp.com/gb-en/drivers/hp-probook-4-g1ah-14-inch-notebook-pc/model/2102843895?sku=BE6K0AA</t>
    </r>
  </si>
  <si>
    <t>NIBOR rente (%)</t>
  </si>
  <si>
    <t>Restverdi (%)</t>
  </si>
  <si>
    <t xml:space="preserve">Tilbudt produkt </t>
  </si>
  <si>
    <t>Total leasingpris over 36 mnd. per enhet</t>
  </si>
  <si>
    <t>Totalsum leasing 36 mnd.</t>
  </si>
  <si>
    <t>Totalsum til evaluering for fanen "Prisskjema kjøp"</t>
  </si>
  <si>
    <t>Totalsum til evaluering for fanen "Prisskjema timepris"</t>
  </si>
  <si>
    <t>Totalsum til evaluering (leverandør skal ikke fylle ut noe her, kun til internt bruk for oppdragsgiver)</t>
  </si>
  <si>
    <t>Stasjonær PC og bærbare PC</t>
  </si>
  <si>
    <t>Evalueringsantall</t>
  </si>
  <si>
    <t>Nettbrett ipad os</t>
  </si>
  <si>
    <t xml:space="preserve">Nettbrett ipad os
</t>
  </si>
  <si>
    <t xml:space="preserve">Kjøpspris / grunnlag for leasing </t>
  </si>
  <si>
    <t>Prisskjema for trekk og avvik ved innlevering av leasingprodukt bærbar pc (både til kontor/administrasjon og elever/skole)</t>
  </si>
  <si>
    <t>Mindre merker etter fjerning av tyverimerking (merker mindre enn 2,5 cm)</t>
  </si>
  <si>
    <t>Manglende lader/adapter</t>
  </si>
  <si>
    <t>BIOS er låst men kan låses opp med kjent passord</t>
  </si>
  <si>
    <t>BIOS er låst, ikke kjent passord, og må erstattes med ny BIOS</t>
  </si>
  <si>
    <t>Defekt eller manglende HDD</t>
  </si>
  <si>
    <t>Defekt batteri</t>
  </si>
  <si>
    <t>Batterikapasitet under 70 %</t>
  </si>
  <si>
    <t>Trekkposter</t>
  </si>
  <si>
    <t>Antall til evaluering</t>
  </si>
  <si>
    <t>Trekk per enhet eks. mva</t>
  </si>
  <si>
    <t>Totalsum</t>
  </si>
  <si>
    <t>Defekt tastatur (ikke fungerer eller enkelte taster som ikke virker)</t>
  </si>
  <si>
    <t xml:space="preserve">Prisskjema for trekk og avvik: Her skal leverandøren fylle inn priser som tilbys ved avvik ved innlevering av leasingprodukter. Oppgitte beløp skal gjelde som bindende maksimalpriser i avtaleperioden for tilsvarende forhold ved tilbakelevering. </t>
  </si>
  <si>
    <r>
      <rPr>
        <b/>
        <sz val="12"/>
        <color theme="1"/>
        <rFont val="Aptos Narrow"/>
        <family val="2"/>
        <scheme val="minor"/>
      </rPr>
      <t xml:space="preserve">Informasjon om prisskjema for leasing: </t>
    </r>
    <r>
      <rPr>
        <sz val="12"/>
        <color theme="1"/>
        <rFont val="Aptos Narrow"/>
        <family val="2"/>
        <scheme val="minor"/>
      </rPr>
      <t xml:space="preserve">
Leverandøren skal kun fylle ut celler markert i gult i prisskjemaet. Manglende utfylling av én eller flere gule celler vil medføre at prisskjemaet anses som ufullstendig.
</t>
    </r>
    <r>
      <rPr>
        <b/>
        <sz val="12"/>
        <color theme="1"/>
        <rFont val="Aptos Narrow"/>
        <family val="2"/>
        <scheme val="minor"/>
      </rPr>
      <t xml:space="preserve">Om kolonnen "Tilbudt produkt": </t>
    </r>
    <r>
      <rPr>
        <sz val="12"/>
        <color theme="1"/>
        <rFont val="Aptos Narrow"/>
        <family val="2"/>
        <scheme val="minor"/>
      </rPr>
      <t xml:space="preserve">Overføres automatisk fra fanen "Prisskjema kjøp". Det er ikke tillatt å endre produkt ved leasing sammenlignet med tilbudt produkt for kjøp. 
</t>
    </r>
    <r>
      <rPr>
        <b/>
        <sz val="12"/>
        <color theme="1"/>
        <rFont val="Aptos Narrow"/>
        <family val="2"/>
        <scheme val="minor"/>
      </rPr>
      <t xml:space="preserve">Om kolonnen "Kjøpspris/ grunnlag for leasing": </t>
    </r>
    <r>
      <rPr>
        <sz val="12"/>
        <color theme="1"/>
        <rFont val="Aptos Narrow"/>
        <family val="2"/>
        <scheme val="minor"/>
      </rPr>
      <t xml:space="preserve">Overføres automatisk fra fanen "Prisskjema kjøp", inkluderer innkjøpspris + leverandørens påslagsprosent ved kjøp. 
</t>
    </r>
    <r>
      <rPr>
        <b/>
        <sz val="12"/>
        <color theme="1"/>
        <rFont val="Aptos Narrow"/>
        <family val="2"/>
        <scheme val="minor"/>
      </rPr>
      <t xml:space="preserve">Om kolonnen "NIBOR rente (%): </t>
    </r>
    <r>
      <rPr>
        <sz val="12"/>
        <color theme="1"/>
        <rFont val="Aptos Narrow"/>
        <family val="2"/>
        <scheme val="minor"/>
      </rPr>
      <t xml:space="preserve">Ved beregning av leasingkostnader i tilbudet skal leverandøren legge til grunn 3 måneders NIBOR på 4,4 % som rente-forutsetning. Renten er fastsatt av Oppdragsgiver utelukkende for sammenligningsformål i evalueringen, og skal benyttes av alle leverandører ved beregning av leasingkostnader i tilbudet. I avtaleperioden skal leasingkostnader beregnes med utgangspunkt i faktisk gjeldende 3 måneders NIBOR-rente. 
</t>
    </r>
    <r>
      <rPr>
        <b/>
        <sz val="12"/>
        <color theme="1"/>
        <rFont val="Aptos Narrow"/>
        <family val="2"/>
        <scheme val="minor"/>
      </rPr>
      <t>Om kolonnen "Leasingpåslag (%):</t>
    </r>
    <r>
      <rPr>
        <sz val="12"/>
        <color theme="1"/>
        <rFont val="Aptos Narrow"/>
        <family val="2"/>
        <scheme val="minor"/>
      </rPr>
      <t xml:space="preserve"> Leasingpåslag (%) skal oppgis med én (1) fast prosentsats pr. produktgruppe. Det oppgitte leasingpåslaget skal gjelde for alle produkter innen samme produktgruppe i hele rammeavtalens varighet, herunder også andre modeller og konfigurasjoner som tilbys innenfor produktgruppen i avtaleperioden.
Det kan ikke benyttes ulike påslag (%) innen samme produktgruppe.
</t>
    </r>
    <r>
      <rPr>
        <b/>
        <sz val="12"/>
        <color theme="1"/>
        <rFont val="Aptos Narrow"/>
        <family val="2"/>
        <scheme val="minor"/>
      </rPr>
      <t>Om kolonnen "Restverdi (%)":</t>
    </r>
    <r>
      <rPr>
        <sz val="12"/>
        <color theme="1"/>
        <rFont val="Aptos Narrow"/>
        <family val="2"/>
        <scheme val="minor"/>
      </rPr>
      <t xml:space="preserve"> Restverdi (%) er den verdien leverandøren legger til grunn at produktet vil ha ved utløpet av leasingperioden, angitt som prosent av kjøpspris/grunnlag for leasing. Leverandøren skal oppgi én fast restverdi (%) per produktgruppe i de gule cellene i prisskjemaet. Oppgitt restverdi skal legges til grunn ved beregning av leasingpris i evalueringen og skal gjelde som bindende minimumsrestverdi for alle produkter innen samme produktgruppe i hele rammeavtalens varighet. Leverandøren kan ikke benytte lavere restverdi for produkter, modeller eller konfigurasjoner innen samme produktgruppe enn det som er oppgitt i prisskjemaet, med mindre Oppdragsgiver skriftlig aksepterer dette i det konkrete tilfellet. Leverandøren kan tilby høyere restverdi dersom dette gir lavere leasingpris for Oppdragsgiver. Normal slitasje ved ordinær bruk skal være hensyntatt i leasingprisen og skal ikke gi grunnlag for særskilt trekk ved tilbakelevering.
</t>
    </r>
    <r>
      <rPr>
        <b/>
        <sz val="12"/>
        <color theme="1"/>
        <rFont val="Aptos Narrow"/>
        <family val="2"/>
        <scheme val="minor"/>
      </rPr>
      <t>Om kolonnen "Antall måneder":</t>
    </r>
    <r>
      <rPr>
        <sz val="12"/>
        <color theme="1"/>
        <rFont val="Aptos Narrow"/>
        <family val="2"/>
        <scheme val="minor"/>
      </rPr>
      <t xml:space="preserve"> Antall måneder angir leasingperioden som skal legges til grunn ved evaluering. Oppdragsgiver har fastsatt leasingperiode til 36 måneder. Kolonnen kan ikke endres av leverandøren. Oppdragsgiver har i avtaleperioden rett til å forlenge leasingperioden, men dette avtales i hvert enkelt tilfelle. 
</t>
    </r>
    <r>
      <rPr>
        <b/>
        <sz val="12"/>
        <color theme="1"/>
        <rFont val="Aptos Narrow"/>
        <family val="2"/>
        <scheme val="minor"/>
      </rPr>
      <t>Om kolonnen "Faktor pr. måned":</t>
    </r>
    <r>
      <rPr>
        <sz val="12"/>
        <color theme="1"/>
        <rFont val="Aptos Narrow"/>
        <family val="2"/>
        <scheme val="minor"/>
      </rPr>
      <t xml:space="preserve"> Faktor pr. måned beregnes automatisk i prisskjemaet basert på NIBOR-rente, leasingpåslag, restverdi og antall måneder. Kolonnen skal ikke fylles ut eller endres av leverandøren.
</t>
    </r>
    <r>
      <rPr>
        <b/>
        <sz val="12"/>
        <color theme="1"/>
        <rFont val="Aptos Narrow"/>
        <family val="2"/>
        <scheme val="minor"/>
      </rPr>
      <t xml:space="preserve">Om kolonnen "Leasingpris per måned per enhet (36 mnd)": </t>
    </r>
    <r>
      <rPr>
        <sz val="12"/>
        <color theme="1"/>
        <rFont val="Aptos Narrow"/>
        <family val="2"/>
        <scheme val="minor"/>
      </rPr>
      <t xml:space="preserve">Leasingpris per måned per enhet beregnes automatisk i prisskjemaet basert på kjøpspris/grunnlag for leasing, NIBOR-rente, leasingpåslag, restverdi og leasingperiode på 36 måneder. Kolonnen viser månedlig leasingpris per enhet som legges til grunn i evalueringen. Kolonnen skal ikke fylles ut eller endres av leverandøren.
</t>
    </r>
  </si>
  <si>
    <t>Totalsum til evaluering for fanen "Prisskjema leasing" avvik</t>
  </si>
  <si>
    <t>Totalsum til evaluering for fanen "Prisskjema leasing" produkter</t>
  </si>
  <si>
    <r>
      <rPr>
        <b/>
        <sz val="12"/>
        <color theme="1"/>
        <rFont val="Aptos Narrow"/>
        <family val="2"/>
        <scheme val="minor"/>
      </rPr>
      <t xml:space="preserve">Om kolonnen "Total leasingpris over 36 mnd. per enhet": </t>
    </r>
    <r>
      <rPr>
        <sz val="12"/>
        <color theme="1"/>
        <rFont val="Aptos Narrow"/>
        <family val="2"/>
        <scheme val="minor"/>
      </rPr>
      <t xml:space="preserve"> Total leasingpris over 36 måneder beregnes automatisk i prisskjemaet ved å multiplisere leasingpris per måned per enhet med 36 måneder. Kolonnen skal ikke fylles ut eller endres av leverandøren.
</t>
    </r>
    <r>
      <rPr>
        <b/>
        <sz val="12"/>
        <color theme="1"/>
        <rFont val="Aptos Narrow"/>
        <family val="2"/>
        <scheme val="minor"/>
      </rPr>
      <t xml:space="preserve">Om kolonnen "Evalueringsantall": </t>
    </r>
    <r>
      <rPr>
        <sz val="12"/>
        <color theme="1"/>
        <rFont val="Aptos Narrow"/>
        <family val="2"/>
        <scheme val="minor"/>
      </rPr>
      <t xml:space="preserve">Antall enheter er fastsatt av Oppdragsgiver og benyttes kun for evaluering av tilbudene. Antallet er ikke bindende for Oppdragsgiver og innebærer ingen kjøps- eller leasingforpliktelse i avtaleperioden. Faktiske avrop vil avhenge av Oppdragsgivers behov.
</t>
    </r>
    <r>
      <rPr>
        <b/>
        <sz val="12"/>
        <color theme="1"/>
        <rFont val="Aptos Narrow"/>
        <family val="2"/>
        <scheme val="minor"/>
      </rPr>
      <t>Om kolonnen "Total leasing 36 mnd.":</t>
    </r>
    <r>
      <rPr>
        <sz val="12"/>
        <color theme="1"/>
        <rFont val="Aptos Narrow"/>
        <family val="2"/>
        <scheme val="minor"/>
      </rPr>
      <t xml:space="preserve"> Kolonnen viser estimert antall enheter multiplisert med leasingpris per enhet for hele leasingperioden på 36 måneder. 
Oppdragsgiver kan ikke bli belastet ekstra ved tilbakelevering utover avtalt prismekanisme og graderingsregler (graderingsregler skal beskrives i kravspesifikasjonen). Eventuelle økonomiske konsekvenser ved tilbakelevering av utstyr skal være klart definert i kravspesifikasjonen og kan ikke medføre tilleggskostnader som ikke fremgår uttrykkelig av avtalen. Dersom utstyret tilbakeleveres i henhold til avtalte graderingskriterier, skal det ikke påløpe ytterligere kostnader. 
Prismodellen for leasing som er beskrevet i dette prisskjemaet utgjør en bindende prismekanisme som skal benyttes ved alle bestillinger av leasing innenfor rammeavtalens varighet. I avtaleperioden skal leverandøren dokumentere at beregningen av leasingpris er i samsvar med avtalt prismekanisme. Oppdragsgiver forbeholder seg retten til å kontrollere og etterprøve beregningene. Dersom det avdekkes avvik, skal prisen korrigeres i samsvar med avtalen. Oppdragsgiver har rett til å foreta minikonkurranser for verdier over kr. 100 000,- eks. mva for leasing. 
Oppdragsgiver skal ha rett, men ikke plikt, til å forlenge leasingavtalen etter utløpet av ordinær leasingperiode med inntil 12 måneder. Ved forlengelse skal leasingpris beregnes i henhold til samme prismekanisme eller bedre vilkår enn det som er beskrevet i prisskjemaet. Forlengelse skal ikke medføre etablering av ny leasingavtale eller endring av avtalt prismekanisme. Oppdragsgiver skal ved utløp av leasingperiode ha rett, men ikke plikt, til å kjøpe det leasede utstyret. 
</t>
    </r>
    <r>
      <rPr>
        <b/>
        <sz val="12"/>
        <color theme="1"/>
        <rFont val="Aptos Narrow"/>
        <family val="2"/>
        <scheme val="minor"/>
      </rPr>
      <t xml:space="preserve">Om produktgruppene «Bærbar PC – kontor/administrasjon» og «Bærbar PC – elever/skole»:
</t>
    </r>
    <r>
      <rPr>
        <sz val="12"/>
        <color theme="1"/>
        <rFont val="Aptos Narrow"/>
        <family val="2"/>
        <scheme val="minor"/>
      </rPr>
      <t xml:space="preserve">Produktgruppene er adskilt fordi produktene normalt har ulike bruksområder, spesifikasjonsnivå, slitasjeprofil og forventet restverdi. En bærbar PC beregnet for kontor/administrasjon vil normalt ha høyere spesifikasjonsnivå og annen bruk enn en bærbar PC beregnet for elevbruk i skole. Med «Bærbar PC – kontor/administrasjon» menes bærbar PC som i hovedsak er beregnet for ansatte, administrativ bruk og ordinært kontorarbeid. Med «Bærbar PC – elever/skole» menes bærbar PC som i hovedsak er beregnet for elevbruk i skole, herunder bruk i undervisning, klasserom og elevmiljø. Produktgruppen fastsettes av Oppdragsgiver ut fra hvilket bruksområde produktet skal dekke i det konkrete avropet. Dersom en modell etter sin art kan benyttes både til kontor/administrasjon og elev-/skolebruk, skal leasingpåslag og restverdi følge den produktgruppen Oppdragsgiver har angitt for avropet. Leverandøren kan ikke ensidig omklassifisere produktet til en annen produktgruppe for å benytte andre leasingvilkår.
Oppgitt leasingpåslag for den enkelte produktgruppen skal gjelde som bindende maksimalpåslag på NIBOR i hele rammeavtalens varighet. Oppgitt restverdi for den enkelte produktgruppen skal gjelde som bindende minimumsrestverdi for alle produkter innen samme produktgruppe i hele rammeavtalens varighet. Leverandøren kan ikke benytte lavere restverdi enn oppgitt i prisskjemaet for produkter innen samme produktgruppe, med mindre Oppdragsgiver skriftlig aksepterer dette i det konkrete tilfellet. Høyere restverdi kan benyttes dersom dette gir lavere leasingpris for Oppdragsgiver. Normal slitasje ved ordinær bruk skal være hensyntatt i leasingprisen og skal ikke gi grunnlag for særskilt trekk ved tilbakelevering.
</t>
    </r>
  </si>
  <si>
    <t xml:space="preserve">Leverandørene skal i tillegg opplyse om sine andre betingelser for trekk og avvik for alle produktkategoriene i leasing i kravspesifikasjonen krav 55.  </t>
  </si>
  <si>
    <r>
      <t xml:space="preserve">Spesifikasjoner: 
</t>
    </r>
    <r>
      <rPr>
        <sz val="11"/>
        <color theme="1"/>
        <rFont val="Aptos Narrow"/>
        <family val="2"/>
        <scheme val="minor"/>
      </rPr>
      <t xml:space="preserve">Se fanen "Krav eksempelprodukt 2" for gjeldende minimumskrav.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</si>
</sst>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22" x14ac:knownFonts="1">
    <font>
      <sz val="11"/>
      <color theme="1"/>
      <name val="Aptos Narrow"/>
      <family val="2"/>
      <scheme val="minor"/>
    </font>
    <font>
      <b/>
      <sz val="20"/>
      <color theme="1"/>
      <name val="Aptos Narrow"/>
      <family val="2"/>
      <scheme val="minor"/>
    </font>
    <font>
      <b/>
      <sz val="11"/>
      <color theme="1"/>
      <name val="Aptos Narrow"/>
      <family val="2"/>
      <scheme val="minor"/>
    </font>
    <font>
      <b/>
      <sz val="28"/>
      <color theme="1"/>
      <name val="Aptos Narrow"/>
      <family val="2"/>
      <scheme val="minor"/>
    </font>
    <font>
      <b/>
      <sz val="11"/>
      <color rgb="FFFF0000"/>
      <name val="Aptos Narrow"/>
      <family val="2"/>
      <scheme val="minor"/>
    </font>
    <font>
      <sz val="11"/>
      <color rgb="FFFF0000"/>
      <name val="Aptos Narrow"/>
      <family val="2"/>
      <scheme val="minor"/>
    </font>
    <font>
      <b/>
      <sz val="14"/>
      <color theme="1"/>
      <name val="Aptos Narrow"/>
      <family val="2"/>
      <scheme val="minor"/>
    </font>
    <font>
      <sz val="14"/>
      <color theme="1"/>
      <name val="Aptos Narrow"/>
      <family val="2"/>
      <scheme val="minor"/>
    </font>
    <font>
      <b/>
      <sz val="16"/>
      <color theme="1"/>
      <name val="Aptos Narrow"/>
      <family val="2"/>
      <scheme val="minor"/>
    </font>
    <font>
      <sz val="12"/>
      <color theme="1"/>
      <name val="Aptos Narrow"/>
      <family val="2"/>
      <scheme val="minor"/>
    </font>
    <font>
      <b/>
      <sz val="12"/>
      <color theme="1"/>
      <name val="Aptos Narrow"/>
      <family val="2"/>
      <scheme val="minor"/>
    </font>
    <font>
      <sz val="11"/>
      <color rgb="FF000000"/>
      <name val="Aptos Narrow"/>
      <family val="2"/>
      <scheme val="minor"/>
    </font>
    <font>
      <sz val="11"/>
      <name val="Aptos Narrow"/>
      <family val="2"/>
      <scheme val="minor"/>
    </font>
    <font>
      <b/>
      <sz val="11"/>
      <name val="Aptos Narrow"/>
      <family val="2"/>
      <scheme val="minor"/>
    </font>
    <font>
      <sz val="12"/>
      <name val="Aptos"/>
      <family val="2"/>
    </font>
    <font>
      <sz val="12"/>
      <color theme="1"/>
      <name val="Aptos"/>
      <family val="2"/>
    </font>
    <font>
      <b/>
      <sz val="12"/>
      <color theme="1"/>
      <name val="Aptos"/>
      <family val="2"/>
    </font>
    <font>
      <b/>
      <sz val="12"/>
      <name val="Aptos"/>
      <family val="2"/>
    </font>
    <font>
      <b/>
      <u/>
      <sz val="12"/>
      <color theme="1"/>
      <name val="Aptos Narrow"/>
      <family val="2"/>
      <scheme val="minor"/>
    </font>
    <font>
      <b/>
      <u/>
      <sz val="11"/>
      <color theme="1"/>
      <name val="Aptos Narrow"/>
      <family val="2"/>
      <scheme val="minor"/>
    </font>
    <font>
      <b/>
      <sz val="12"/>
      <color rgb="FF000000"/>
      <name val="Aptos Narrow"/>
      <family val="2"/>
      <scheme val="minor"/>
    </font>
    <font>
      <b/>
      <u/>
      <sz val="12"/>
      <name val="Aptos Narrow"/>
      <family val="2"/>
      <scheme val="minor"/>
    </font>
  </fonts>
  <fills count="10">
    <fill>
      <patternFill patternType="none"/>
    </fill>
    <fill>
      <patternFill patternType="gray125"/>
    </fill>
    <fill>
      <patternFill patternType="solid">
        <fgColor theme="3" tint="0.749992370372631"/>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FFCC66"/>
        <bgColor indexed="64"/>
      </patternFill>
    </fill>
    <fill>
      <patternFill patternType="solid">
        <fgColor rgb="FFFF0000"/>
        <bgColor indexed="64"/>
      </patternFill>
    </fill>
    <fill>
      <patternFill patternType="solid">
        <fgColor theme="5" tint="0.39997558519241921"/>
        <bgColor indexed="64"/>
      </patternFill>
    </fill>
    <fill>
      <patternFill patternType="solid">
        <fgColor theme="5"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149">
    <xf numFmtId="0" fontId="0" fillId="0" borderId="0" xfId="0"/>
    <xf numFmtId="0" fontId="1" fillId="0" borderId="0" xfId="0" applyFont="1"/>
    <xf numFmtId="0" fontId="2" fillId="2" borderId="1" xfId="0" applyFont="1" applyFill="1" applyBorder="1"/>
    <xf numFmtId="0" fontId="0" fillId="0" borderId="1" xfId="0" applyBorder="1"/>
    <xf numFmtId="0" fontId="0" fillId="0" borderId="2" xfId="0" applyBorder="1"/>
    <xf numFmtId="0" fontId="0" fillId="3" borderId="1" xfId="0" applyFill="1" applyBorder="1"/>
    <xf numFmtId="0" fontId="2" fillId="2" borderId="1" xfId="0" applyFont="1" applyFill="1" applyBorder="1" applyAlignment="1">
      <alignment wrapText="1"/>
    </xf>
    <xf numFmtId="0" fontId="0" fillId="4" borderId="1" xfId="0" applyFill="1" applyBorder="1"/>
    <xf numFmtId="164" fontId="0" fillId="3" borderId="1" xfId="0" applyNumberFormat="1" applyFill="1" applyBorder="1"/>
    <xf numFmtId="164" fontId="0" fillId="4" borderId="1" xfId="0" applyNumberFormat="1" applyFill="1" applyBorder="1"/>
    <xf numFmtId="0" fontId="2" fillId="0" borderId="0" xfId="0" applyFont="1"/>
    <xf numFmtId="164" fontId="0" fillId="0" borderId="1" xfId="0" applyNumberFormat="1" applyBorder="1"/>
    <xf numFmtId="10" fontId="2" fillId="4" borderId="1" xfId="0" applyNumberFormat="1" applyFont="1" applyFill="1" applyBorder="1"/>
    <xf numFmtId="0" fontId="2" fillId="4" borderId="1" xfId="0" applyFont="1" applyFill="1" applyBorder="1"/>
    <xf numFmtId="0" fontId="4" fillId="0" borderId="0" xfId="0" applyFont="1"/>
    <xf numFmtId="10" fontId="2" fillId="2" borderId="1" xfId="0" applyNumberFormat="1" applyFont="1" applyFill="1" applyBorder="1"/>
    <xf numFmtId="10" fontId="0" fillId="0" borderId="1" xfId="0" applyNumberFormat="1" applyBorder="1"/>
    <xf numFmtId="10" fontId="2" fillId="4" borderId="1" xfId="0" applyNumberFormat="1" applyFont="1" applyFill="1" applyBorder="1" applyAlignment="1">
      <alignment vertical="top" wrapText="1"/>
    </xf>
    <xf numFmtId="0" fontId="6" fillId="0" borderId="6" xfId="0" applyFont="1" applyBorder="1"/>
    <xf numFmtId="0" fontId="7" fillId="0" borderId="6" xfId="0" applyFont="1" applyBorder="1"/>
    <xf numFmtId="10" fontId="0" fillId="4" borderId="1" xfId="0" applyNumberFormat="1" applyFill="1" applyBorder="1" applyAlignment="1">
      <alignment vertical="top" wrapText="1"/>
    </xf>
    <xf numFmtId="10" fontId="0" fillId="3" borderId="1" xfId="0" applyNumberFormat="1" applyFill="1" applyBorder="1" applyAlignment="1">
      <alignment horizontal="center"/>
    </xf>
    <xf numFmtId="0" fontId="1" fillId="0" borderId="0" xfId="0" applyFont="1" applyAlignment="1">
      <alignment horizontal="center"/>
    </xf>
    <xf numFmtId="0" fontId="8" fillId="0" borderId="2" xfId="0" applyFont="1" applyBorder="1"/>
    <xf numFmtId="0" fontId="0" fillId="0" borderId="6" xfId="0" applyBorder="1"/>
    <xf numFmtId="0" fontId="2" fillId="5" borderId="1" xfId="0" applyFont="1" applyFill="1" applyBorder="1" applyAlignment="1">
      <alignment vertical="top"/>
    </xf>
    <xf numFmtId="10" fontId="0" fillId="5" borderId="1" xfId="0" applyNumberFormat="1" applyFill="1" applyBorder="1" applyAlignment="1">
      <alignment vertical="top" wrapText="1"/>
    </xf>
    <xf numFmtId="10" fontId="2" fillId="5" borderId="1" xfId="0" applyNumberFormat="1" applyFont="1" applyFill="1" applyBorder="1" applyAlignment="1">
      <alignment vertical="top" wrapText="1"/>
    </xf>
    <xf numFmtId="0" fontId="0" fillId="5" borderId="1" xfId="0" applyFill="1" applyBorder="1"/>
    <xf numFmtId="164" fontId="0" fillId="5" borderId="1" xfId="0" applyNumberFormat="1" applyFill="1" applyBorder="1"/>
    <xf numFmtId="164" fontId="0" fillId="0" borderId="10" xfId="0" applyNumberFormat="1" applyBorder="1"/>
    <xf numFmtId="0" fontId="10" fillId="2" borderId="1" xfId="0" applyFont="1" applyFill="1" applyBorder="1"/>
    <xf numFmtId="0" fontId="10" fillId="2" borderId="1" xfId="0" applyFont="1" applyFill="1" applyBorder="1" applyAlignment="1">
      <alignment wrapText="1"/>
    </xf>
    <xf numFmtId="10" fontId="10" fillId="2" borderId="1" xfId="0" applyNumberFormat="1" applyFont="1" applyFill="1" applyBorder="1" applyAlignment="1">
      <alignment wrapText="1"/>
    </xf>
    <xf numFmtId="0" fontId="2" fillId="2" borderId="7" xfId="0" applyFont="1" applyFill="1" applyBorder="1"/>
    <xf numFmtId="0" fontId="2" fillId="2" borderId="8" xfId="0" applyFont="1" applyFill="1" applyBorder="1"/>
    <xf numFmtId="0" fontId="2" fillId="4" borderId="12" xfId="0" applyFont="1" applyFill="1" applyBorder="1"/>
    <xf numFmtId="10" fontId="0" fillId="3" borderId="13" xfId="0" applyNumberFormat="1" applyFill="1" applyBorder="1" applyAlignment="1">
      <alignment horizontal="center"/>
    </xf>
    <xf numFmtId="0" fontId="2" fillId="0" borderId="12" xfId="0" applyFont="1" applyBorder="1"/>
    <xf numFmtId="0" fontId="2" fillId="0" borderId="9" xfId="0" applyFont="1" applyBorder="1"/>
    <xf numFmtId="10" fontId="0" fillId="3" borderId="10" xfId="0" applyNumberFormat="1" applyFill="1" applyBorder="1" applyAlignment="1">
      <alignment horizontal="center"/>
    </xf>
    <xf numFmtId="0" fontId="2" fillId="2" borderId="14" xfId="0" applyFont="1" applyFill="1" applyBorder="1"/>
    <xf numFmtId="164" fontId="0" fillId="0" borderId="13" xfId="0" applyNumberFormat="1" applyBorder="1"/>
    <xf numFmtId="10" fontId="0" fillId="3" borderId="15" xfId="0" applyNumberFormat="1" applyFill="1" applyBorder="1" applyAlignment="1">
      <alignment horizontal="center"/>
    </xf>
    <xf numFmtId="164" fontId="0" fillId="0" borderId="15" xfId="0" applyNumberFormat="1" applyBorder="1"/>
    <xf numFmtId="0" fontId="10" fillId="2" borderId="7" xfId="0" applyFont="1" applyFill="1" applyBorder="1"/>
    <xf numFmtId="0" fontId="10" fillId="2" borderId="14" xfId="0" applyFont="1" applyFill="1" applyBorder="1"/>
    <xf numFmtId="0" fontId="10" fillId="2" borderId="8" xfId="0" applyFont="1" applyFill="1" applyBorder="1" applyAlignment="1">
      <alignment wrapText="1"/>
    </xf>
    <xf numFmtId="0" fontId="9" fillId="0" borderId="9" xfId="0" applyFont="1" applyBorder="1"/>
    <xf numFmtId="0" fontId="9" fillId="0" borderId="15" xfId="0" applyFont="1" applyBorder="1"/>
    <xf numFmtId="164" fontId="9" fillId="3" borderId="15" xfId="0" applyNumberFormat="1" applyFont="1" applyFill="1" applyBorder="1"/>
    <xf numFmtId="0" fontId="10" fillId="2" borderId="14" xfId="0" applyFont="1" applyFill="1" applyBorder="1" applyAlignment="1">
      <alignment wrapText="1"/>
    </xf>
    <xf numFmtId="0" fontId="5" fillId="0" borderId="0" xfId="0" applyFont="1"/>
    <xf numFmtId="10" fontId="13" fillId="4" borderId="1" xfId="0" applyNumberFormat="1" applyFont="1" applyFill="1" applyBorder="1" applyAlignment="1">
      <alignment vertical="top" wrapText="1"/>
    </xf>
    <xf numFmtId="0" fontId="12" fillId="0" borderId="1" xfId="0" applyFont="1" applyBorder="1"/>
    <xf numFmtId="0" fontId="15" fillId="0" borderId="1" xfId="0" applyFont="1" applyBorder="1"/>
    <xf numFmtId="0" fontId="16" fillId="2" borderId="16" xfId="0" applyFont="1" applyFill="1" applyBorder="1"/>
    <xf numFmtId="0" fontId="16" fillId="2" borderId="17" xfId="0" applyFont="1" applyFill="1" applyBorder="1"/>
    <xf numFmtId="0" fontId="0" fillId="0" borderId="14" xfId="0" applyBorder="1"/>
    <xf numFmtId="0" fontId="0" fillId="0" borderId="18" xfId="0" applyBorder="1"/>
    <xf numFmtId="0" fontId="0" fillId="0" borderId="22" xfId="0" applyBorder="1"/>
    <xf numFmtId="0" fontId="0" fillId="0" borderId="23" xfId="0" applyBorder="1"/>
    <xf numFmtId="0" fontId="14" fillId="0" borderId="0" xfId="0" applyFont="1" applyAlignment="1">
      <alignment horizontal="center" vertical="top" wrapText="1"/>
    </xf>
    <xf numFmtId="0" fontId="16" fillId="2" borderId="24" xfId="0" applyFont="1" applyFill="1" applyBorder="1"/>
    <xf numFmtId="10" fontId="12" fillId="4" borderId="1" xfId="0" applyNumberFormat="1" applyFont="1" applyFill="1" applyBorder="1" applyAlignment="1">
      <alignment vertical="top" wrapText="1"/>
    </xf>
    <xf numFmtId="0" fontId="15" fillId="0" borderId="23" xfId="0" applyFont="1" applyBorder="1" applyAlignment="1">
      <alignment horizontal="left" wrapText="1"/>
    </xf>
    <xf numFmtId="0" fontId="15" fillId="0" borderId="25" xfId="0" applyFont="1" applyBorder="1" applyAlignment="1">
      <alignment horizontal="left" wrapText="1"/>
    </xf>
    <xf numFmtId="0" fontId="15" fillId="0" borderId="23" xfId="0" applyFont="1" applyBorder="1" applyAlignment="1">
      <alignment horizontal="left"/>
    </xf>
    <xf numFmtId="0" fontId="15" fillId="0" borderId="25" xfId="0" applyFont="1" applyBorder="1" applyAlignment="1">
      <alignment horizontal="left"/>
    </xf>
    <xf numFmtId="20" fontId="15" fillId="0" borderId="23" xfId="0" applyNumberFormat="1" applyFont="1" applyBorder="1" applyAlignment="1">
      <alignment horizontal="left" wrapText="1"/>
    </xf>
    <xf numFmtId="10" fontId="11" fillId="4" borderId="1" xfId="0" applyNumberFormat="1" applyFont="1" applyFill="1" applyBorder="1" applyAlignment="1">
      <alignment vertical="top" wrapText="1"/>
    </xf>
    <xf numFmtId="0" fontId="2" fillId="4" borderId="1" xfId="0" applyFont="1" applyFill="1" applyBorder="1" applyAlignment="1">
      <alignment vertical="top" wrapText="1"/>
    </xf>
    <xf numFmtId="0" fontId="13" fillId="4" borderId="1" xfId="0" applyFont="1" applyFill="1" applyBorder="1" applyAlignment="1">
      <alignment vertical="top" wrapText="1"/>
    </xf>
    <xf numFmtId="0" fontId="0" fillId="0" borderId="0" xfId="0" applyAlignment="1">
      <alignment horizontal="left" vertical="top" wrapText="1"/>
    </xf>
    <xf numFmtId="0" fontId="0" fillId="7" borderId="1" xfId="0" applyFill="1" applyBorder="1"/>
    <xf numFmtId="0" fontId="15" fillId="4" borderId="1" xfId="0" applyFont="1" applyFill="1" applyBorder="1"/>
    <xf numFmtId="0" fontId="2" fillId="2" borderId="7"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9" xfId="0" applyFont="1" applyBorder="1" applyAlignment="1">
      <alignment horizontal="left" vertical="top" wrapText="1"/>
    </xf>
    <xf numFmtId="0" fontId="2" fillId="2" borderId="8" xfId="0" applyFont="1" applyFill="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wrapText="1"/>
    </xf>
    <xf numFmtId="2" fontId="0" fillId="5" borderId="1" xfId="0" applyNumberFormat="1" applyFill="1" applyBorder="1"/>
    <xf numFmtId="164" fontId="8" fillId="8" borderId="6" xfId="0" applyNumberFormat="1" applyFont="1" applyFill="1" applyBorder="1"/>
    <xf numFmtId="164" fontId="8" fillId="6" borderId="2" xfId="0" applyNumberFormat="1" applyFont="1" applyFill="1" applyBorder="1"/>
    <xf numFmtId="164" fontId="8" fillId="6" borderId="11" xfId="0" applyNumberFormat="1" applyFont="1" applyFill="1" applyBorder="1"/>
    <xf numFmtId="0" fontId="0" fillId="0" borderId="27" xfId="0" applyBorder="1"/>
    <xf numFmtId="0" fontId="7" fillId="9" borderId="6" xfId="0" applyFont="1" applyFill="1" applyBorder="1"/>
    <xf numFmtId="2" fontId="7" fillId="9" borderId="6" xfId="0" applyNumberFormat="1" applyFont="1" applyFill="1" applyBorder="1"/>
    <xf numFmtId="0" fontId="2" fillId="2" borderId="33" xfId="0" applyFont="1" applyFill="1" applyBorder="1" applyAlignment="1">
      <alignment horizontal="center" vertical="top"/>
    </xf>
    <xf numFmtId="0" fontId="2" fillId="2" borderId="33" xfId="0" applyFont="1" applyFill="1" applyBorder="1" applyAlignment="1">
      <alignment horizontal="center"/>
    </xf>
    <xf numFmtId="164" fontId="0" fillId="0" borderId="0" xfId="0" applyNumberFormat="1"/>
    <xf numFmtId="164" fontId="0" fillId="0" borderId="27" xfId="0" applyNumberFormat="1" applyBorder="1"/>
    <xf numFmtId="2" fontId="0" fillId="3" borderId="1" xfId="0" applyNumberFormat="1" applyFill="1" applyBorder="1"/>
    <xf numFmtId="2" fontId="0" fillId="3" borderId="13" xfId="0" applyNumberFormat="1" applyFill="1" applyBorder="1" applyAlignment="1">
      <alignment horizontal="center" vertical="top" wrapText="1"/>
    </xf>
    <xf numFmtId="2" fontId="0" fillId="3" borderId="10" xfId="0" applyNumberFormat="1" applyFill="1" applyBorder="1" applyAlignment="1">
      <alignment horizontal="center" vertical="top"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9" fillId="0" borderId="28" xfId="0" applyFont="1" applyBorder="1" applyAlignment="1">
      <alignment horizontal="left" vertical="top" wrapText="1"/>
    </xf>
    <xf numFmtId="0" fontId="9" fillId="0" borderId="26" xfId="0" applyFont="1" applyBorder="1" applyAlignment="1">
      <alignment horizontal="left" vertical="top"/>
    </xf>
    <xf numFmtId="0" fontId="9" fillId="0" borderId="29" xfId="0" applyFont="1" applyBorder="1" applyAlignment="1">
      <alignment horizontal="left" vertical="top"/>
    </xf>
    <xf numFmtId="0" fontId="9" fillId="0" borderId="30" xfId="0" applyFont="1"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4" borderId="33" xfId="0"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left"/>
    </xf>
    <xf numFmtId="0" fontId="2" fillId="2" borderId="24" xfId="0" applyFont="1" applyFill="1" applyBorder="1" applyAlignment="1">
      <alignment horizontal="left" vertical="top"/>
    </xf>
    <xf numFmtId="0" fontId="2" fillId="2" borderId="34" xfId="0" applyFont="1" applyFill="1" applyBorder="1" applyAlignment="1">
      <alignment horizontal="left" vertical="top"/>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 fillId="2" borderId="5" xfId="0" applyFont="1" applyFill="1" applyBorder="1" applyAlignment="1">
      <alignment horizontal="center" vertical="top"/>
    </xf>
    <xf numFmtId="0" fontId="8" fillId="0" borderId="6" xfId="0" applyFont="1" applyBorder="1" applyAlignment="1">
      <alignment horizontal="left"/>
    </xf>
    <xf numFmtId="0" fontId="9" fillId="0" borderId="3" xfId="0" applyFont="1" applyBorder="1" applyAlignment="1">
      <alignment horizontal="center" wrapText="1"/>
    </xf>
    <xf numFmtId="0" fontId="1" fillId="0" borderId="4" xfId="0" applyFont="1" applyBorder="1" applyAlignment="1">
      <alignment horizontal="center"/>
    </xf>
    <xf numFmtId="0" fontId="1" fillId="0" borderId="5" xfId="0" applyFont="1" applyBorder="1" applyAlignment="1">
      <alignment horizontal="center"/>
    </xf>
    <xf numFmtId="0" fontId="9" fillId="0" borderId="0" xfId="0" applyFont="1" applyAlignment="1">
      <alignment horizontal="center" vertical="top" wrapText="1"/>
    </xf>
    <xf numFmtId="0" fontId="15" fillId="0" borderId="23" xfId="0" applyFont="1" applyBorder="1" applyAlignment="1">
      <alignment horizontal="left" wrapText="1"/>
    </xf>
    <xf numFmtId="0" fontId="15" fillId="0" borderId="25" xfId="0" applyFont="1" applyBorder="1" applyAlignment="1">
      <alignment horizontal="left" wrapText="1"/>
    </xf>
    <xf numFmtId="0" fontId="15" fillId="0" borderId="23" xfId="0" applyFont="1" applyBorder="1" applyAlignment="1">
      <alignment horizontal="left"/>
    </xf>
    <xf numFmtId="0" fontId="15" fillId="0" borderId="25" xfId="0" applyFont="1" applyBorder="1" applyAlignment="1">
      <alignment horizontal="left"/>
    </xf>
    <xf numFmtId="0" fontId="3" fillId="2" borderId="7" xfId="0" applyFont="1" applyFill="1" applyBorder="1" applyAlignment="1">
      <alignment horizontal="center"/>
    </xf>
    <xf numFmtId="0" fontId="3" fillId="2" borderId="14" xfId="0" applyFont="1" applyFill="1" applyBorder="1" applyAlignment="1">
      <alignment horizontal="center"/>
    </xf>
    <xf numFmtId="0" fontId="3" fillId="2" borderId="8" xfId="0" applyFont="1" applyFill="1" applyBorder="1" applyAlignment="1">
      <alignment horizontal="center"/>
    </xf>
    <xf numFmtId="0" fontId="14" fillId="0" borderId="9" xfId="0" applyFont="1" applyBorder="1" applyAlignment="1">
      <alignment horizontal="center" vertical="top" wrapText="1"/>
    </xf>
    <xf numFmtId="0" fontId="14" fillId="0" borderId="15" xfId="0" applyFont="1" applyBorder="1" applyAlignment="1">
      <alignment horizontal="center" vertical="top" wrapText="1"/>
    </xf>
    <xf numFmtId="0" fontId="14" fillId="0" borderId="10" xfId="0" applyFont="1" applyBorder="1" applyAlignment="1">
      <alignment horizontal="center" vertical="top" wrapText="1"/>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2" borderId="21"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6" fillId="2" borderId="22" xfId="0" applyFont="1" applyFill="1" applyBorder="1" applyAlignment="1">
      <alignment horizontal="left"/>
    </xf>
    <xf numFmtId="0" fontId="16" fillId="2" borderId="18" xfId="0" applyFont="1" applyFill="1" applyBorder="1" applyAlignment="1">
      <alignment horizontal="left"/>
    </xf>
    <xf numFmtId="0" fontId="15" fillId="0" borderId="1" xfId="0" applyFont="1" applyBorder="1" applyAlignment="1">
      <alignment horizontal="left" wrapText="1"/>
    </xf>
    <xf numFmtId="0" fontId="15" fillId="0" borderId="1" xfId="0" applyFont="1" applyBorder="1" applyAlignment="1">
      <alignment horizontal="left"/>
    </xf>
    <xf numFmtId="20" fontId="15" fillId="0" borderId="1" xfId="0" applyNumberFormat="1" applyFont="1" applyBorder="1" applyAlignment="1">
      <alignment horizontal="left" wrapText="1"/>
    </xf>
    <xf numFmtId="0" fontId="15" fillId="4" borderId="1" xfId="0" applyFont="1" applyFill="1" applyBorder="1" applyAlignment="1">
      <alignment horizontal="left" wrapText="1"/>
    </xf>
    <xf numFmtId="0" fontId="15" fillId="4" borderId="23" xfId="0" applyFont="1" applyFill="1" applyBorder="1" applyAlignment="1">
      <alignment horizontal="left" wrapText="1"/>
    </xf>
    <xf numFmtId="0" fontId="15" fillId="4" borderId="25" xfId="0" applyFont="1" applyFill="1" applyBorder="1" applyAlignment="1">
      <alignment horizontal="left" wrapText="1"/>
    </xf>
    <xf numFmtId="20" fontId="15" fillId="0" borderId="23" xfId="0" applyNumberFormat="1" applyFont="1" applyBorder="1" applyAlignment="1">
      <alignment horizontal="left" wrapText="1"/>
    </xf>
    <xf numFmtId="20" fontId="15" fillId="0" borderId="25" xfId="0" applyNumberFormat="1" applyFont="1" applyBorder="1" applyAlignment="1">
      <alignment horizontal="left" wrapText="1"/>
    </xf>
    <xf numFmtId="0" fontId="15" fillId="4" borderId="1" xfId="0" applyFont="1" applyFill="1" applyBorder="1" applyAlignment="1">
      <alignment horizontal="left"/>
    </xf>
    <xf numFmtId="20" fontId="15" fillId="4" borderId="1" xfId="0" applyNumberFormat="1" applyFont="1" applyFill="1" applyBorder="1" applyAlignment="1">
      <alignment horizontal="left" wrapText="1"/>
    </xf>
    <xf numFmtId="20" fontId="15" fillId="4" borderId="23" xfId="0" applyNumberFormat="1" applyFont="1" applyFill="1" applyBorder="1" applyAlignment="1">
      <alignment horizontal="left" wrapText="1"/>
    </xf>
    <xf numFmtId="20" fontId="15" fillId="4" borderId="25" xfId="0" applyNumberFormat="1" applyFont="1" applyFill="1" applyBorder="1" applyAlignment="1">
      <alignment horizontal="left" wrapText="1"/>
    </xf>
    <xf numFmtId="46" fontId="15" fillId="4" borderId="1" xfId="0" applyNumberFormat="1" applyFont="1"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FFCC66"/>
      <color rgb="FF99FF99"/>
      <color rgb="FFFF99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285750</xdr:colOff>
      <xdr:row>1</xdr:row>
      <xdr:rowOff>19049</xdr:rowOff>
    </xdr:from>
    <xdr:to>
      <xdr:col>19</xdr:col>
      <xdr:colOff>228599</xdr:colOff>
      <xdr:row>68</xdr:row>
      <xdr:rowOff>28575</xdr:rowOff>
    </xdr:to>
    <xdr:sp macro="" textlink="">
      <xdr:nvSpPr>
        <xdr:cNvPr id="4" name="TekstSylinder 3">
          <a:extLst>
            <a:ext uri="{FF2B5EF4-FFF2-40B4-BE49-F238E27FC236}">
              <a16:creationId xmlns:a16="http://schemas.microsoft.com/office/drawing/2014/main" id="{717C7777-6EAF-86DF-BAF7-C1DE88BF0ED5}"/>
            </a:ext>
          </a:extLst>
        </xdr:cNvPr>
        <xdr:cNvSpPr txBox="1"/>
      </xdr:nvSpPr>
      <xdr:spPr>
        <a:xfrm>
          <a:off x="285750" y="209549"/>
          <a:ext cx="14420849" cy="12773026"/>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2000" b="1"/>
            <a:t>Forside prisskjema – instruksjoner for utfylling (må leses)</a:t>
          </a:r>
        </a:p>
        <a:p>
          <a:pPr marL="0" marR="0" lvl="0" indent="0" defTabSz="914400" eaLnBrk="1" fontAlgn="auto" latinLnBrk="0" hangingPunct="1">
            <a:lnSpc>
              <a:spcPct val="100000"/>
            </a:lnSpc>
            <a:spcBef>
              <a:spcPts val="0"/>
            </a:spcBef>
            <a:spcAft>
              <a:spcPts val="0"/>
            </a:spcAft>
            <a:buClrTx/>
            <a:buSzTx/>
            <a:buFontTx/>
            <a:buNone/>
            <a:tabLst/>
            <a:defRPr/>
          </a:pPr>
          <a:br>
            <a:rPr lang="nb-NO" sz="1200">
              <a:solidFill>
                <a:schemeClr val="dk1"/>
              </a:solidFill>
              <a:latin typeface="+mn-lt"/>
              <a:ea typeface="+mn-ea"/>
              <a:cs typeface="+mn-cs"/>
            </a:rPr>
          </a:br>
          <a:r>
            <a:rPr lang="nb-NO" sz="1200" b="1">
              <a:solidFill>
                <a:schemeClr val="dk1"/>
              </a:solidFill>
              <a:latin typeface="+mn-lt"/>
              <a:ea typeface="+mn-ea"/>
              <a:cs typeface="+mn-cs"/>
            </a:rPr>
            <a:t>Prisskjemaet består av følgende arkfaner:</a:t>
          </a:r>
          <a:r>
            <a:rPr lang="nb-NO" sz="1200" b="1" baseline="0">
              <a:solidFill>
                <a:schemeClr val="dk1"/>
              </a:solidFill>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Forside - (må leses) (denne arkfanen). </a:t>
          </a:r>
          <a:br>
            <a:rPr lang="nb-NO" sz="1200" baseline="0">
              <a:solidFill>
                <a:schemeClr val="dk1"/>
              </a:solidFill>
              <a:latin typeface="+mn-lt"/>
              <a:ea typeface="+mn-ea"/>
              <a:cs typeface="+mn-cs"/>
            </a:rPr>
          </a:br>
          <a:r>
            <a:rPr lang="nb-NO" sz="1200" baseline="0">
              <a:solidFill>
                <a:schemeClr val="dk1"/>
              </a:solidFill>
              <a:latin typeface="+mn-lt"/>
              <a:ea typeface="+mn-ea"/>
              <a:cs typeface="+mn-cs"/>
            </a:rPr>
            <a:t>- Prisskjema kjøp. </a:t>
          </a:r>
          <a:br>
            <a:rPr lang="nb-NO" sz="1200" baseline="0">
              <a:solidFill>
                <a:schemeClr val="dk1"/>
              </a:solidFill>
              <a:latin typeface="+mn-lt"/>
              <a:ea typeface="+mn-ea"/>
              <a:cs typeface="+mn-cs"/>
            </a:rPr>
          </a:br>
          <a:r>
            <a:rPr lang="nb-NO" sz="1200" baseline="0">
              <a:solidFill>
                <a:schemeClr val="dk1"/>
              </a:solidFill>
              <a:latin typeface="+mn-lt"/>
              <a:ea typeface="+mn-ea"/>
              <a:cs typeface="+mn-cs"/>
            </a:rPr>
            <a:t>- Prisskjema leasing. </a:t>
          </a:r>
          <a:br>
            <a:rPr lang="nb-NO" sz="1200" baseline="0">
              <a:solidFill>
                <a:schemeClr val="dk1"/>
              </a:solidFill>
              <a:latin typeface="+mn-lt"/>
              <a:ea typeface="+mn-ea"/>
              <a:cs typeface="+mn-cs"/>
            </a:rPr>
          </a:br>
          <a:r>
            <a:rPr lang="nb-NO" sz="1200" baseline="0">
              <a:solidFill>
                <a:schemeClr val="dk1"/>
              </a:solidFill>
              <a:latin typeface="+mn-lt"/>
              <a:ea typeface="+mn-ea"/>
              <a:cs typeface="+mn-cs"/>
            </a:rPr>
            <a:t>- Prisskjema timepris. </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1</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2</a:t>
          </a:r>
          <a:br>
            <a:rPr lang="nb-NO" sz="1200" baseline="0">
              <a:solidFill>
                <a:schemeClr val="dk1"/>
              </a:solidFill>
              <a:latin typeface="+mn-lt"/>
              <a:ea typeface="+mn-ea"/>
              <a:cs typeface="+mn-cs"/>
            </a:rPr>
          </a:br>
          <a:r>
            <a:rPr lang="nb-NO" sz="1200" baseline="0">
              <a:solidFill>
                <a:schemeClr val="dk1"/>
              </a:solidFill>
              <a:latin typeface="+mn-lt"/>
              <a:ea typeface="+mn-ea"/>
              <a:cs typeface="+mn-cs"/>
            </a:rPr>
            <a:t>- Krav eksempelprodukt 3</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4</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5</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6</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7</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8</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9</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Krav eksempelprodukt 10</a:t>
          </a: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solidFill>
                <a:schemeClr val="dk1"/>
              </a:solidFill>
              <a:latin typeface="+mn-lt"/>
              <a:ea typeface="+mn-ea"/>
              <a:cs typeface="+mn-cs"/>
            </a:rPr>
            <a:t>- Totalsum til evaluering (kun til internt bruk for oppdragsgiver)</a:t>
          </a:r>
        </a:p>
        <a:p>
          <a:pPr marL="0" marR="0" lvl="0" indent="0" defTabSz="914400" eaLnBrk="1" fontAlgn="auto" latinLnBrk="0" hangingPunct="1">
            <a:lnSpc>
              <a:spcPct val="100000"/>
            </a:lnSpc>
            <a:spcBef>
              <a:spcPts val="0"/>
            </a:spcBef>
            <a:spcAft>
              <a:spcPts val="0"/>
            </a:spcAft>
            <a:buClrTx/>
            <a:buSzTx/>
            <a:buFontTx/>
            <a:buNone/>
            <a:tabLst/>
            <a:defRPr/>
          </a:pPr>
          <a:endParaRPr lang="nb-NO" sz="1200"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chemeClr val="dk1"/>
              </a:solidFill>
              <a:latin typeface="+mn-lt"/>
              <a:ea typeface="+mn-ea"/>
              <a:cs typeface="+mn-cs"/>
            </a:rPr>
            <a:t>Leverandøren skal fylle ut alle gule celler som</a:t>
          </a:r>
          <a:r>
            <a:rPr lang="nb-NO" sz="1200" baseline="0">
              <a:solidFill>
                <a:schemeClr val="dk1"/>
              </a:solidFill>
              <a:latin typeface="+mn-lt"/>
              <a:ea typeface="+mn-ea"/>
              <a:cs typeface="+mn-cs"/>
            </a:rPr>
            <a:t> er relevante for tilbudet i arkfanene i dette prisskjemaet</a:t>
          </a:r>
          <a:r>
            <a:rPr lang="nb-NO" sz="1200">
              <a:solidFill>
                <a:schemeClr val="dk1"/>
              </a:solidFill>
              <a:latin typeface="+mn-lt"/>
              <a:ea typeface="+mn-ea"/>
              <a:cs typeface="+mn-cs"/>
            </a:rPr>
            <a:t> for at tilbudet skal anses som komplett. Dersom leverandøren tilbyr det angitte eksempelproduktet (samme produsent og modell), er det ikke nødvendig for leverandøren å fylle ut gule felt </a:t>
          </a:r>
          <a:r>
            <a:rPr lang="nb-NO" sz="1200" baseline="0">
              <a:solidFill>
                <a:schemeClr val="dk1"/>
              </a:solidFill>
              <a:latin typeface="+mn-lt"/>
              <a:ea typeface="+mn-ea"/>
              <a:cs typeface="+mn-cs"/>
            </a:rPr>
            <a:t>i arkfanene som omhandler krav til alternative produkter</a:t>
          </a:r>
          <a:r>
            <a:rPr lang="nb-NO" sz="1200">
              <a:solidFill>
                <a:schemeClr val="dk1"/>
              </a:solidFill>
              <a:latin typeface="+mn-lt"/>
              <a:ea typeface="+mn-ea"/>
              <a:cs typeface="+mn-cs"/>
            </a:rPr>
            <a:t>.</a:t>
          </a:r>
          <a:r>
            <a:rPr lang="nb-NO" sz="1200" baseline="0">
              <a:solidFill>
                <a:schemeClr val="dk1"/>
              </a:solidFill>
              <a:latin typeface="+mn-lt"/>
              <a:ea typeface="+mn-ea"/>
              <a:cs typeface="+mn-cs"/>
            </a:rPr>
            <a:t> </a:t>
          </a:r>
          <a:r>
            <a:rPr lang="nb-NO" sz="1200"/>
            <a:t>Dersom én eller flere gule celler ikke er utfylt, anses prisskjemaet som ikke komplett, og tilbudet kan bli avvist. Alle priser som fylles inn i prisskjemaet skal oppgis i norske kroner (NOK) og ekskl.</a:t>
          </a:r>
          <a:r>
            <a:rPr lang="nb-NO" sz="1200" baseline="0"/>
            <a:t> mva</a:t>
          </a:r>
          <a:r>
            <a:rPr lang="nb-NO" sz="1200"/>
            <a:t>. Det er ikke tillatt å fylle ut andre celler enn de som er markert med gul farge, eller å endre prisskjemaets oppsett, struktur, faner, tekst, formler eller beregninger. Endringer i prisskjemaets struktur eller formler kan medføre at tilbudet avvises som følge av manglende sammenlignbarhet. </a:t>
          </a:r>
        </a:p>
        <a:p>
          <a:endParaRPr lang="nb-NO" sz="1200"/>
        </a:p>
        <a:p>
          <a:r>
            <a:rPr lang="nb-NO" sz="1200"/>
            <a:t>I henhold til regelverket for offentlige anskaffelser kan oppdragsgiver ikke innhente eller etterspørre manglende prisopplysninger eller avklaringer knyttet til pris etter tilbudsfristens utløp. Det er derfor</a:t>
          </a:r>
          <a:r>
            <a:rPr lang="nb-NO" sz="1200" baseline="0"/>
            <a:t> leverandørens</a:t>
          </a:r>
          <a:r>
            <a:rPr lang="nb-NO" sz="1200"/>
            <a:t> fulle og hele ansvar å sørge for at prisskjemaet er korrekt, fullstendig og entydig utfylt ved levering av tilbudet. Manglende eller ufullstendig utfylling kan medføre at prisskjemaet ikke lar seg evaluere, og at tilbudet enten blir avvist eller tildelt null (0) poeng på tildelingskriteriet pris. Ved tvil om hvordan prisskjemaet skal fylles ut, skal spørsmål rettes til oppdragsgiver via Artifik innen angitt frist for spørsmål. Ved feil eller mangler i prisskjemaet vil oppdragsgiver foreta en selvstendig vurdering av avvikets betydning for tilbudets sammenlignbarhet og evaluerbarhet. </a:t>
          </a:r>
          <a:br>
            <a:rPr lang="nb-NO" sz="1200"/>
          </a:br>
          <a:endParaRPr lang="nb-NO" sz="1200"/>
        </a:p>
        <a:p>
          <a:pPr marL="0" marR="0" lvl="0" indent="0" defTabSz="914400" eaLnBrk="1" fontAlgn="auto" latinLnBrk="0" hangingPunct="1">
            <a:lnSpc>
              <a:spcPct val="100000"/>
            </a:lnSpc>
            <a:spcBef>
              <a:spcPts val="0"/>
            </a:spcBef>
            <a:spcAft>
              <a:spcPts val="0"/>
            </a:spcAft>
            <a:buClrTx/>
            <a:buSzTx/>
            <a:buFontTx/>
            <a:buNone/>
            <a:tabLst/>
            <a:defRPr/>
          </a:pPr>
          <a:r>
            <a:rPr lang="nb-NO" sz="1200"/>
            <a:t>Opplysninger om antall, volum og produkter i prisskjemaet er gitt som grunnlag for evaluering av tilbudene. Volumene er ikke bindende og gir ingen garanti for faktisk uttak i avtaleperioden. Produktene som er angitt i prisskjemaet er et utvalg valgt for evalueringsformål, og oppdragsgivers behov i avtaleperioden kan omfatte andre produkter enn de som fremgår av prisskjemaet.</a:t>
          </a:r>
        </a:p>
        <a:p>
          <a:endParaRPr lang="nb-NO" sz="1200"/>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chemeClr val="dk1"/>
              </a:solidFill>
              <a:latin typeface="+mn-lt"/>
              <a:ea typeface="+mn-ea"/>
              <a:cs typeface="+mn-cs"/>
            </a:rPr>
            <a:t>Prisene under rammeavtalen baseres på leverandørens innkjøpspris for det aktuelle produktet, tillagt fast påslagsprosent slik den er oppgitt i prisskjemaet. Påslagsprosenten skal være lik eller større enn null, og kan ikke være negativ. Oppgitte prosenter gjelder for hele rammeavtaleperioden. Kolonnene som omhandler innkjøpspris skal inneholde leverandørens innkjøpspris for produktet. Med innkjøpspris menes leverandørens dokumenterbare</a:t>
          </a:r>
          <a:r>
            <a:rPr lang="nb-NO" sz="1200" baseline="0">
              <a:solidFill>
                <a:schemeClr val="dk1"/>
              </a:solidFill>
              <a:latin typeface="+mn-lt"/>
              <a:ea typeface="+mn-ea"/>
              <a:cs typeface="+mn-cs"/>
            </a:rPr>
            <a:t> nettopris for produktet fra produsent/distributør, eksklusiv leverandørens påslag og merverdiavgift.</a:t>
          </a:r>
          <a:r>
            <a:rPr lang="nb-NO" sz="1200">
              <a:solidFill>
                <a:schemeClr val="dk1"/>
              </a:solidFill>
              <a:latin typeface="+mn-lt"/>
              <a:ea typeface="+mn-ea"/>
              <a:cs typeface="+mn-cs"/>
            </a:rPr>
            <a:t> Det gjøres oppmerksom på at leverandørene</a:t>
          </a:r>
          <a:r>
            <a:rPr lang="nb-NO" sz="1200" baseline="0">
              <a:solidFill>
                <a:schemeClr val="dk1"/>
              </a:solidFill>
              <a:latin typeface="+mn-lt"/>
              <a:ea typeface="+mn-ea"/>
              <a:cs typeface="+mn-cs"/>
            </a:rPr>
            <a:t> kan bli bedt om å levere inn en revisorbekreftelse på at alle tilbudte innkjøpspriser er reelle. Oppdragsgiver kan også be om tilsvarende revisorbekreftelse ved oppfølging i avtaleperioden. </a:t>
          </a:r>
          <a:r>
            <a:rPr lang="nb-NO" sz="1200">
              <a:solidFill>
                <a:schemeClr val="dk1"/>
              </a:solidFill>
              <a:latin typeface="+mn-lt"/>
              <a:ea typeface="+mn-ea"/>
              <a:cs typeface="+mn-cs"/>
            </a:rPr>
            <a:t>Prising av produkter i kontraktsfasen vil følge oppgitte prismodeller i prisskjema. Dersom nye produkter eller modeller kommer på markedet i avtaleperioden, skal prising skje i henhold til rammeavtalens prismodell og med samme faste påslagsprosent som gjelder for den aktuelle produktgruppen.</a:t>
          </a:r>
        </a:p>
        <a:p>
          <a:endParaRPr lang="nb-NO" sz="1200">
            <a:solidFill>
              <a:srgbClr val="FF0000"/>
            </a:solidFill>
          </a:endParaRPr>
        </a:p>
        <a:p>
          <a:r>
            <a:rPr lang="nb-NO" sz="1200"/>
            <a:t>Påslagsprosentene som oppgis i prisskjemaet skal være fullstendige og inkludere samtlige kostnader knyttet til leveransen. Dette omfatter blant annet frakt og levering, emballasje, veiledning og oppfølging fra leverandørens kontaktpersoner, samt eventuelle toll-, skatte- og avgiftskostnader, herunder miljøgebyr, bompenger og tilsvarende. Påslagsprosentene skal videre omfatte alle administrative og indirekte kostnader, og leverandøren har ikke rett til å kreve tillegg, påslag eller særskilte gebyrer utover de oppgitte påslagsprosentene. Påslagsprosenten</a:t>
          </a:r>
          <a:r>
            <a:rPr lang="nb-NO" sz="1200" baseline="0"/>
            <a:t> skal være en maksimal påslagsprosent for alle produkter som kan kjøpes på rammeavtalen innenfor aktuelle kategori. </a:t>
          </a:r>
          <a:endParaRPr lang="nb-NO" sz="1200"/>
        </a:p>
        <a:p>
          <a:endParaRPr lang="nb-NO" sz="1200"/>
        </a:p>
        <a:p>
          <a:r>
            <a:rPr lang="nb-NO" sz="1200"/>
            <a:t>Der prisskjemaet ber om påslagsprosent for en produktgruppe, skal tilbyder oppgi én (1) felles påslagsprosent per produktgruppe. Påslagsprosenten skal gjelde for alle produkter som naturlig faller inn under den aktuelle produktgruppen, uavhengig av type, modell, variant eller merke. Det faste påslaget skal gjelde for alle leveranser innen produktgruppen i hele avtaleperioden, uavhengig av bestillingsvolum, leveringsmåte eller tidspunkt for kjøp. Påslagsprosentene skal gjelde for </a:t>
          </a:r>
          <a:r>
            <a:rPr lang="nb-NO" sz="1200" b="0"/>
            <a:t>alt tilbehør og øvrig sortiment som naturlig knytter seg til de respektive produktgruppene, </a:t>
          </a:r>
          <a:r>
            <a:rPr lang="nb-NO" sz="1200"/>
            <a:t>herunder også produkter som inngår i leverandørens øvrige sortiment, selv om disse ikke er særskilt angitt i prisskjemaet. </a:t>
          </a:r>
          <a:br>
            <a:rPr lang="nb-NO" sz="1200"/>
          </a:br>
          <a:br>
            <a:rPr lang="nb-NO" sz="1200"/>
          </a:br>
          <a:r>
            <a:rPr lang="nb-NO" sz="1200"/>
            <a:t>I prisskjemaet er det angitt</a:t>
          </a:r>
          <a:r>
            <a:rPr lang="nb-NO" sz="1200" baseline="0"/>
            <a:t> eksempel</a:t>
          </a:r>
          <a:r>
            <a:rPr lang="nb-NO" sz="1200"/>
            <a:t>produkter det skal gis pris på. Det er adgang til å tilby alternative produkter til de angitte produktene (eksempelprodukter). Eksempelproduktene er kun opplistet for å gi leverandøren en enklere</a:t>
          </a:r>
          <a:r>
            <a:rPr lang="nb-NO" sz="1200" baseline="0"/>
            <a:t> oversikt over hvilke spesifikasjoner produktene minimum skal ha. </a:t>
          </a:r>
          <a:r>
            <a:rPr lang="nb-NO" sz="1200"/>
            <a:t>Dersom leverandøren tilbyr alternative produkter, skal informasjon om disse registreres i egne faner i prisskjemaet for det aktuelle produktet (fane: «Krav eksempelprodukt 1», «Krav eksempelprodukt 2» osv.). For hvert produkt er det angitt tilhørende krav som det alternative produktet må oppfylle, jf. egne faner med krav til hvert produkt. Alternative produkter vil bli vurdert som gyldige dersom de oppfyller samtlige krav som er angitt for det aktuelle produktet. Det er leverandørens ansvar å dokumentere at kravene er oppfylt. Manglende dokumentasjon kan ikke ettersendes etter tilbudsfristen, og kan medføre avvisning av tilbudet. Dersom et alternativt produkt avviker fra ett eller flere krav, kan dette kun aksepteres dersom avviket ikke er vesentlig, og på forhånd er avklart og godkjent av Oppdragsgiver. Leverandøren skal i slike tilfeller benytte meldingsfunksjonen i Artifik for å be om avklaring. Dersom leverandøren oppdager feil, uklarheter eller forhold som kan oppfattes som konkurransebegrensende eller merkespesifikke i kravene til de enkelte produktene, skal dette meldes til Oppdragsgiver via meldingsfunksjonen i Artifik så snart som mulig, slik at eventuelle rettelser kan gjennomføres innen spørsmålsfristen. Intensjonen med kravene til hvert enkelt produkt er at produktene som evalueres skal være mest mulig sammenlignbare, slik at evalueringen skjer på et mest mulig likeverdig grunnlag mellom leverandørene.</a:t>
          </a:r>
        </a:p>
        <a:p>
          <a:endParaRPr lang="nb-NO" sz="1200">
            <a:solidFill>
              <a:srgbClr val="FF0000"/>
            </a:solidFill>
          </a:endParaRPr>
        </a:p>
        <a:p>
          <a:r>
            <a:rPr lang="nb-NO" sz="1200"/>
            <a:t>Taktisk prising av produkter og ytelser er ikke tillatt i konkurransen. Med taktisk prising menes forhold der leverandør</a:t>
          </a:r>
          <a:r>
            <a:rPr lang="nb-NO" sz="1200" baseline="0"/>
            <a:t> </a:t>
          </a:r>
          <a:r>
            <a:rPr lang="nb-NO" sz="1200"/>
            <a:t>bevisst utnytter svakheter, uklarheter eller mangler i konkurranse- eller kontraktgrunnlaget for å oppnå en urimelig økonomisk fordel.</a:t>
          </a:r>
          <a:r>
            <a:rPr lang="nb-NO" sz="1200" baseline="0"/>
            <a:t> </a:t>
          </a:r>
          <a:r>
            <a:rPr lang="nb-NO" sz="1200"/>
            <a:t>Tilbud som fremstår som taktisk priset, eller som ikke gir et reelt og sammenlignbart prisgrunnlag, kan bli avvist. Taktisk prising kan blant annet omfatte uforholdsmessige prisforskjeller eller påslag mellom produkter eller produktgrupper, der prisingen ikke står i rimelig forhold til hverandre eller til markedsnivå, og som samlet sett gir et skjevt eller misvisende prisgrunnlag for evalueringen.</a:t>
          </a:r>
        </a:p>
        <a:p>
          <a:endParaRPr lang="nb-NO" sz="1200" b="1">
            <a:solidFill>
              <a:sysClr val="windowText" lastClr="000000"/>
            </a:solidFill>
          </a:endParaRPr>
        </a:p>
        <a:p>
          <a:pPr marL="0" indent="0"/>
          <a:r>
            <a:rPr lang="nb-NO" sz="1200">
              <a:solidFill>
                <a:schemeClr val="dk1"/>
              </a:solidFill>
              <a:latin typeface="+mn-lt"/>
              <a:ea typeface="+mn-ea"/>
              <a:cs typeface="+mn-cs"/>
            </a:rPr>
            <a:t>Dersom leverandørens innkjøpspriser endrer seg etter tilbudstidspunktet, herunder i vedståelsesperioden, vil dette ikke påvirke leverandørens risiko i tilbudet. Ved bestillinger under rammeavtalen vil prisen beregnes som gjeldende innkjøpspris på bestillingstidspunktet med avtalt påslag, slik det fremgår av prisskjemaet. Oppdragsgiver legger derfor til grunn at vedståelsesfristen ikke medfører behov for å prise inn risiko knyttet til fremtidige endringer i priser.</a:t>
          </a:r>
        </a:p>
        <a:p>
          <a:pPr marL="0" indent="0"/>
          <a:endParaRPr lang="nb-NO" sz="1200">
            <a:solidFill>
              <a:schemeClr val="dk1"/>
            </a:solidFill>
            <a:latin typeface="+mn-lt"/>
            <a:ea typeface="+mn-ea"/>
            <a:cs typeface="+mn-cs"/>
          </a:endParaRPr>
        </a:p>
        <a:p>
          <a:pPr marL="0" indent="0"/>
          <a:r>
            <a:rPr lang="nb-NO" sz="1200">
              <a:solidFill>
                <a:schemeClr val="dk1"/>
              </a:solidFill>
              <a:latin typeface="+mn-lt"/>
              <a:ea typeface="+mn-ea"/>
              <a:cs typeface="+mn-cs"/>
            </a:rPr>
            <a:t>Totalsum til evaluering av tildelingskriteriet pris er summering av totalprisene i fanene "Prisskjema kjøp" + "Prisskjema</a:t>
          </a:r>
          <a:r>
            <a:rPr lang="nb-NO" sz="1200" baseline="0">
              <a:solidFill>
                <a:schemeClr val="dk1"/>
              </a:solidFill>
              <a:latin typeface="+mn-lt"/>
              <a:ea typeface="+mn-ea"/>
              <a:cs typeface="+mn-cs"/>
            </a:rPr>
            <a:t> leasing" + "Prisskjema timepris". </a:t>
          </a:r>
        </a:p>
        <a:p>
          <a:pPr marL="0" indent="0"/>
          <a:endParaRPr lang="nb-NO" sz="1200" baseline="0">
            <a:solidFill>
              <a:schemeClr val="dk1"/>
            </a:solidFill>
            <a:latin typeface="+mn-lt"/>
            <a:ea typeface="+mn-ea"/>
            <a:cs typeface="+mn-cs"/>
          </a:endParaRPr>
        </a:p>
        <a:p>
          <a:pPr marL="0" indent="0"/>
          <a:r>
            <a:rPr lang="nb-NO" sz="1200" baseline="0">
              <a:solidFill>
                <a:schemeClr val="dk1"/>
              </a:solidFill>
              <a:latin typeface="+mn-lt"/>
              <a:ea typeface="+mn-ea"/>
              <a:cs typeface="+mn-cs"/>
            </a:rPr>
            <a:t>Dersom leverandøren oppdager mangler eller feil i formler, summeringer eller andre beregninger i prisskjemaet, skal dette meldes til oppdragsgiver via meldingsfunksjonen i Artifik så snart som mulig. Oppdragsgiver vil vurdere forholdet og ved behov rette prisskjemaet og publisere korrigert versjon til alle leverandører. </a:t>
          </a:r>
          <a:endParaRPr lang="nb-NO" sz="1200">
            <a:solidFill>
              <a:schemeClr val="dk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390525</xdr:colOff>
      <xdr:row>22</xdr:row>
      <xdr:rowOff>7143</xdr:rowOff>
    </xdr:from>
    <xdr:to>
      <xdr:col>11</xdr:col>
      <xdr:colOff>6212681</xdr:colOff>
      <xdr:row>36</xdr:row>
      <xdr:rowOff>57150</xdr:rowOff>
    </xdr:to>
    <xdr:sp macro="" textlink="">
      <xdr:nvSpPr>
        <xdr:cNvPr id="2" name="TekstSylinder 1">
          <a:extLst>
            <a:ext uri="{FF2B5EF4-FFF2-40B4-BE49-F238E27FC236}">
              <a16:creationId xmlns:a16="http://schemas.microsoft.com/office/drawing/2014/main" id="{7D667907-22BC-D43E-754A-92AAE02AEDF6}"/>
            </a:ext>
          </a:extLst>
        </xdr:cNvPr>
        <xdr:cNvSpPr txBox="1"/>
      </xdr:nvSpPr>
      <xdr:spPr>
        <a:xfrm>
          <a:off x="390525" y="12646818"/>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119062</xdr:colOff>
      <xdr:row>22</xdr:row>
      <xdr:rowOff>0</xdr:rowOff>
    </xdr:from>
    <xdr:to>
      <xdr:col>11</xdr:col>
      <xdr:colOff>5953124</xdr:colOff>
      <xdr:row>36</xdr:row>
      <xdr:rowOff>50007</xdr:rowOff>
    </xdr:to>
    <xdr:sp macro="" textlink="">
      <xdr:nvSpPr>
        <xdr:cNvPr id="2" name="TekstSylinder 1">
          <a:extLst>
            <a:ext uri="{FF2B5EF4-FFF2-40B4-BE49-F238E27FC236}">
              <a16:creationId xmlns:a16="http://schemas.microsoft.com/office/drawing/2014/main" id="{634C4D06-41FE-44A1-A9D1-1E87C4E4E6C1}"/>
            </a:ext>
          </a:extLst>
        </xdr:cNvPr>
        <xdr:cNvSpPr txBox="1"/>
      </xdr:nvSpPr>
      <xdr:spPr>
        <a:xfrm>
          <a:off x="119062" y="12596813"/>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238125</xdr:colOff>
      <xdr:row>22</xdr:row>
      <xdr:rowOff>11907</xdr:rowOff>
    </xdr:from>
    <xdr:to>
      <xdr:col>11</xdr:col>
      <xdr:colOff>6072187</xdr:colOff>
      <xdr:row>36</xdr:row>
      <xdr:rowOff>61914</xdr:rowOff>
    </xdr:to>
    <xdr:sp macro="" textlink="">
      <xdr:nvSpPr>
        <xdr:cNvPr id="2" name="TekstSylinder 1">
          <a:extLst>
            <a:ext uri="{FF2B5EF4-FFF2-40B4-BE49-F238E27FC236}">
              <a16:creationId xmlns:a16="http://schemas.microsoft.com/office/drawing/2014/main" id="{0D007B48-CE8E-42BF-89B8-CA306FE88D09}"/>
            </a:ext>
          </a:extLst>
        </xdr:cNvPr>
        <xdr:cNvSpPr txBox="1"/>
      </xdr:nvSpPr>
      <xdr:spPr>
        <a:xfrm>
          <a:off x="238125" y="11870532"/>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404812</xdr:colOff>
      <xdr:row>18</xdr:row>
      <xdr:rowOff>178594</xdr:rowOff>
    </xdr:from>
    <xdr:to>
      <xdr:col>11</xdr:col>
      <xdr:colOff>6238874</xdr:colOff>
      <xdr:row>33</xdr:row>
      <xdr:rowOff>38101</xdr:rowOff>
    </xdr:to>
    <xdr:sp macro="" textlink="">
      <xdr:nvSpPr>
        <xdr:cNvPr id="2" name="TekstSylinder 1">
          <a:extLst>
            <a:ext uri="{FF2B5EF4-FFF2-40B4-BE49-F238E27FC236}">
              <a16:creationId xmlns:a16="http://schemas.microsoft.com/office/drawing/2014/main" id="{BBB843ED-C45C-43DC-9270-F727068D54B1}"/>
            </a:ext>
          </a:extLst>
        </xdr:cNvPr>
        <xdr:cNvSpPr txBox="1"/>
      </xdr:nvSpPr>
      <xdr:spPr>
        <a:xfrm>
          <a:off x="404812" y="10822782"/>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250031</xdr:colOff>
      <xdr:row>11</xdr:row>
      <xdr:rowOff>11906</xdr:rowOff>
    </xdr:from>
    <xdr:to>
      <xdr:col>11</xdr:col>
      <xdr:colOff>6084093</xdr:colOff>
      <xdr:row>25</xdr:row>
      <xdr:rowOff>61913</xdr:rowOff>
    </xdr:to>
    <xdr:sp macro="" textlink="">
      <xdr:nvSpPr>
        <xdr:cNvPr id="2" name="TekstSylinder 1">
          <a:extLst>
            <a:ext uri="{FF2B5EF4-FFF2-40B4-BE49-F238E27FC236}">
              <a16:creationId xmlns:a16="http://schemas.microsoft.com/office/drawing/2014/main" id="{6877F4AF-2293-4146-A10B-9141235C66FD}"/>
            </a:ext>
          </a:extLst>
        </xdr:cNvPr>
        <xdr:cNvSpPr txBox="1"/>
      </xdr:nvSpPr>
      <xdr:spPr>
        <a:xfrm>
          <a:off x="250031" y="6596062"/>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285750</xdr:colOff>
      <xdr:row>14</xdr:row>
      <xdr:rowOff>178593</xdr:rowOff>
    </xdr:from>
    <xdr:to>
      <xdr:col>11</xdr:col>
      <xdr:colOff>6119812</xdr:colOff>
      <xdr:row>29</xdr:row>
      <xdr:rowOff>38100</xdr:rowOff>
    </xdr:to>
    <xdr:sp macro="" textlink="">
      <xdr:nvSpPr>
        <xdr:cNvPr id="2" name="TekstSylinder 1">
          <a:extLst>
            <a:ext uri="{FF2B5EF4-FFF2-40B4-BE49-F238E27FC236}">
              <a16:creationId xmlns:a16="http://schemas.microsoft.com/office/drawing/2014/main" id="{665E35FE-E335-458A-9E7E-D8571704EEDA}"/>
            </a:ext>
          </a:extLst>
        </xdr:cNvPr>
        <xdr:cNvSpPr txBox="1"/>
      </xdr:nvSpPr>
      <xdr:spPr>
        <a:xfrm>
          <a:off x="285750" y="9108281"/>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666750</xdr:colOff>
      <xdr:row>25</xdr:row>
      <xdr:rowOff>0</xdr:rowOff>
    </xdr:from>
    <xdr:to>
      <xdr:col>11</xdr:col>
      <xdr:colOff>6500812</xdr:colOff>
      <xdr:row>39</xdr:row>
      <xdr:rowOff>50007</xdr:rowOff>
    </xdr:to>
    <xdr:sp macro="" textlink="">
      <xdr:nvSpPr>
        <xdr:cNvPr id="3" name="TekstSylinder 2">
          <a:extLst>
            <a:ext uri="{FF2B5EF4-FFF2-40B4-BE49-F238E27FC236}">
              <a16:creationId xmlns:a16="http://schemas.microsoft.com/office/drawing/2014/main" id="{251686CB-4008-4358-8104-B5C99B5C799D}"/>
            </a:ext>
          </a:extLst>
        </xdr:cNvPr>
        <xdr:cNvSpPr txBox="1"/>
      </xdr:nvSpPr>
      <xdr:spPr>
        <a:xfrm>
          <a:off x="666750" y="15263813"/>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1535906</xdr:colOff>
      <xdr:row>21</xdr:row>
      <xdr:rowOff>0</xdr:rowOff>
    </xdr:from>
    <xdr:to>
      <xdr:col>12</xdr:col>
      <xdr:colOff>345281</xdr:colOff>
      <xdr:row>35</xdr:row>
      <xdr:rowOff>50007</xdr:rowOff>
    </xdr:to>
    <xdr:sp macro="" textlink="">
      <xdr:nvSpPr>
        <xdr:cNvPr id="2" name="TekstSylinder 1">
          <a:extLst>
            <a:ext uri="{FF2B5EF4-FFF2-40B4-BE49-F238E27FC236}">
              <a16:creationId xmlns:a16="http://schemas.microsoft.com/office/drawing/2014/main" id="{49290581-62A1-4BC5-8813-52A03DAD90D8}"/>
            </a:ext>
          </a:extLst>
        </xdr:cNvPr>
        <xdr:cNvSpPr txBox="1"/>
      </xdr:nvSpPr>
      <xdr:spPr>
        <a:xfrm>
          <a:off x="1535906" y="12084844"/>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881062</xdr:colOff>
      <xdr:row>21</xdr:row>
      <xdr:rowOff>11906</xdr:rowOff>
    </xdr:from>
    <xdr:to>
      <xdr:col>11</xdr:col>
      <xdr:colOff>6715124</xdr:colOff>
      <xdr:row>35</xdr:row>
      <xdr:rowOff>61913</xdr:rowOff>
    </xdr:to>
    <xdr:sp macro="" textlink="">
      <xdr:nvSpPr>
        <xdr:cNvPr id="2" name="TekstSylinder 1">
          <a:extLst>
            <a:ext uri="{FF2B5EF4-FFF2-40B4-BE49-F238E27FC236}">
              <a16:creationId xmlns:a16="http://schemas.microsoft.com/office/drawing/2014/main" id="{E65343D1-E057-4C7F-BAD8-4E5C442AE136}"/>
            </a:ext>
          </a:extLst>
        </xdr:cNvPr>
        <xdr:cNvSpPr txBox="1"/>
      </xdr:nvSpPr>
      <xdr:spPr>
        <a:xfrm>
          <a:off x="881062" y="12537281"/>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714376</xdr:colOff>
      <xdr:row>47</xdr:row>
      <xdr:rowOff>23813</xdr:rowOff>
    </xdr:from>
    <xdr:to>
      <xdr:col>11</xdr:col>
      <xdr:colOff>6548438</xdr:colOff>
      <xdr:row>61</xdr:row>
      <xdr:rowOff>73820</xdr:rowOff>
    </xdr:to>
    <xdr:sp macro="" textlink="">
      <xdr:nvSpPr>
        <xdr:cNvPr id="2" name="TekstSylinder 1">
          <a:extLst>
            <a:ext uri="{FF2B5EF4-FFF2-40B4-BE49-F238E27FC236}">
              <a16:creationId xmlns:a16="http://schemas.microsoft.com/office/drawing/2014/main" id="{6D4BDE75-9DC8-4AFA-BB64-8C3CB31EA9C1}"/>
            </a:ext>
          </a:extLst>
        </xdr:cNvPr>
        <xdr:cNvSpPr txBox="1"/>
      </xdr:nvSpPr>
      <xdr:spPr>
        <a:xfrm>
          <a:off x="714376" y="30706219"/>
          <a:ext cx="19823906" cy="2717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Merknader om minimumskrav </a:t>
          </a:r>
          <a:br>
            <a:rPr lang="nb-NO" sz="1200"/>
          </a:br>
          <a:r>
            <a:rPr lang="nb-NO" sz="1200"/>
            <a:t>Eksempelproduktet og tilhørende minimumskrav er fastsatt for å sikre et tilstrekkelig likt og sammenlignbart grunnlag for evaluering av tilbudene. Formålet er å sammenligne produkter med tilsvarende funksjon, ytelse og kvalitet, slik at evalueringen skjer på et objektivt og etterprøvbart grunnlag.</a:t>
          </a:r>
        </a:p>
        <a:p>
          <a:endParaRPr lang="nb-NO" sz="1200"/>
        </a:p>
        <a:p>
          <a:r>
            <a:rPr lang="nb-NO" sz="1200"/>
            <a:t>Leverandøren står fritt til å tilby det angitte eksempelproduktet eller et tilsvarende produkt fra samme eller annen produsent, forutsatt at samtlige minimumskrav i dette arket er oppfylt og dokumentert. Kravene er ikke ment å begrense konkurransen til én bestemt produsent eller modell, men å angi hvilket ytelses- og kvalitetsnivå produktet som prises for evaluering skal ha.</a:t>
          </a:r>
        </a:p>
        <a:p>
          <a:endParaRPr lang="nb-NO" sz="1200"/>
        </a:p>
        <a:p>
          <a:r>
            <a:rPr lang="nb-NO" sz="1200"/>
            <a:t>Produktet som tilbys benyttes kun som grunnlag for evaluering av tilbudene. Det innebærer ikke nødvendigvis at dette konkrete produktet vil være det produktet oppdragsgiver kjøper i avtaleperioden. I avtaleperioden skal oppdragsgiver kunne bestille produkter innenfor avtaleområdet etter faktisk behov.</a:t>
          </a:r>
        </a:p>
        <a:p>
          <a:endParaRPr lang="nb-NO" sz="1200"/>
        </a:p>
        <a:p>
          <a:r>
            <a:rPr lang="nb-NO" sz="1200"/>
            <a:t>En mer åpen kravspesifikasjon vil kunne medføre at leverandørene tilbyr produkter med vesentlig ulik ytelse, funksjonalitet eller kvalitet, noe som kan gjøre tilbudene vanskeligere å sammenligne. Minimumskravene er derfor satt for å sikre at tilbudte evalueringsprodukter ligger på et sammenlignbart nivå. Leverandøren skal oppgi konkrete og etterprøvbare verdier for tilbudt produkt. </a:t>
          </a:r>
        </a:p>
        <a:p>
          <a:endParaRPr lang="nb-NO" sz="1200"/>
        </a:p>
        <a:p>
          <a:r>
            <a:rPr lang="nb-NO" sz="1200"/>
            <a:t>Dersom leverandøren mener at ett eller flere minimumskrav er for produktspesifikke, eller at kravet i praksis bare kan oppfylles av én bestemt produsent eller modell, må leverandøren snarest mulig gjøre oppdragsgiver oppmerksom på dette gjennom meldingsfunksjonen i Artifik. Leverandøren må i så fall konkret angi hvilket krav det gjelder, begrunne hvorfor kravet anses konkurransebegrensende, og dokumentere at tilsvarende produkter fra andre produsenter ikke kan oppfylle kravet. Oppdragsgiver vil da vurdere om det er grunnlag for å presisere, endre eller fjerne kravet.</a:t>
          </a:r>
        </a:p>
        <a:p>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08CE-1ED9-48BC-AD31-14EE081688DD}">
  <sheetPr>
    <tabColor rgb="FFFF0000"/>
  </sheetPr>
  <dimension ref="A1"/>
  <sheetViews>
    <sheetView topLeftCell="A22" zoomScaleNormal="100" workbookViewId="0">
      <selection activeCell="J71" sqref="J71"/>
    </sheetView>
  </sheetViews>
  <sheetFormatPr baseColWidth="10" defaultColWidth="11.42578125" defaultRowHeight="15"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EBDC-7664-4BE7-AE9C-0B3D07977F64}">
  <sheetPr>
    <tabColor rgb="FF00B0F0"/>
  </sheetPr>
  <dimension ref="A1:J62"/>
  <sheetViews>
    <sheetView tabSelected="1" zoomScale="90" zoomScaleNormal="90" workbookViewId="0">
      <selection activeCell="C20" sqref="C20"/>
    </sheetView>
  </sheetViews>
  <sheetFormatPr baseColWidth="10" defaultColWidth="11.42578125" defaultRowHeight="15" x14ac:dyDescent="0.25"/>
  <cols>
    <col min="1" max="1" width="44.85546875" customWidth="1"/>
    <col min="2" max="3" width="54.140625" customWidth="1"/>
    <col min="4" max="4" width="50.5703125" customWidth="1"/>
    <col min="5" max="5" width="17.85546875" customWidth="1"/>
    <col min="6" max="6" width="15.42578125" customWidth="1"/>
    <col min="7" max="7" width="15.5703125" customWidth="1"/>
    <col min="8" max="8" width="11.7109375" customWidth="1"/>
    <col min="9" max="9" width="28.85546875" customWidth="1"/>
    <col min="10" max="10" width="55.5703125" customWidth="1"/>
  </cols>
  <sheetData>
    <row r="1" spans="1:10" ht="36.75" thickBot="1" x14ac:dyDescent="0.6">
      <c r="A1" s="96" t="s">
        <v>0</v>
      </c>
      <c r="B1" s="97"/>
      <c r="C1" s="97"/>
      <c r="D1" s="97"/>
      <c r="E1" s="97"/>
      <c r="F1" s="97"/>
      <c r="G1" s="97"/>
      <c r="H1" s="97"/>
      <c r="I1" s="97"/>
      <c r="J1" s="98"/>
    </row>
    <row r="2" spans="1:10" ht="26.25" x14ac:dyDescent="0.4">
      <c r="A2" s="14"/>
      <c r="B2" s="1"/>
      <c r="C2" s="1"/>
    </row>
    <row r="3" spans="1:10" ht="27" thickBot="1" x14ac:dyDescent="0.45">
      <c r="A3" s="1"/>
      <c r="B3" s="1"/>
      <c r="C3" s="1"/>
    </row>
    <row r="4" spans="1:10" x14ac:dyDescent="0.25">
      <c r="A4" s="34" t="s">
        <v>1</v>
      </c>
      <c r="B4" s="35" t="s">
        <v>2</v>
      </c>
    </row>
    <row r="5" spans="1:10" x14ac:dyDescent="0.25">
      <c r="A5" s="36" t="s">
        <v>328</v>
      </c>
      <c r="B5" s="37">
        <v>0</v>
      </c>
    </row>
    <row r="6" spans="1:10" x14ac:dyDescent="0.25">
      <c r="A6" s="38" t="s">
        <v>3</v>
      </c>
      <c r="B6" s="37">
        <v>0</v>
      </c>
    </row>
    <row r="7" spans="1:10" x14ac:dyDescent="0.25">
      <c r="A7" s="38" t="s">
        <v>330</v>
      </c>
      <c r="B7" s="37">
        <v>0</v>
      </c>
    </row>
    <row r="8" spans="1:10" x14ac:dyDescent="0.25">
      <c r="A8" s="38" t="s">
        <v>4</v>
      </c>
      <c r="B8" s="37">
        <v>0</v>
      </c>
    </row>
    <row r="9" spans="1:10" x14ac:dyDescent="0.25">
      <c r="A9" s="38" t="s">
        <v>5</v>
      </c>
      <c r="B9" s="37">
        <v>0</v>
      </c>
    </row>
    <row r="10" spans="1:10" ht="15.75" thickBot="1" x14ac:dyDescent="0.3">
      <c r="A10" s="39" t="s">
        <v>6</v>
      </c>
      <c r="B10" s="40">
        <v>0</v>
      </c>
    </row>
    <row r="11" spans="1:10" ht="15.75" thickBot="1" x14ac:dyDescent="0.3">
      <c r="A11" s="10"/>
      <c r="B11" s="10"/>
      <c r="C11" s="10"/>
    </row>
    <row r="12" spans="1:10" x14ac:dyDescent="0.25">
      <c r="A12" s="34" t="s">
        <v>1</v>
      </c>
      <c r="B12" s="41" t="s">
        <v>2</v>
      </c>
      <c r="C12" s="41" t="s">
        <v>7</v>
      </c>
      <c r="D12" s="35" t="s">
        <v>8</v>
      </c>
    </row>
    <row r="13" spans="1:10" x14ac:dyDescent="0.25">
      <c r="A13" s="38" t="s">
        <v>9</v>
      </c>
      <c r="B13" s="21">
        <v>0</v>
      </c>
      <c r="C13" s="11">
        <v>1500000</v>
      </c>
      <c r="D13" s="42">
        <f>C13*(1+B13)</f>
        <v>1500000</v>
      </c>
    </row>
    <row r="14" spans="1:10" x14ac:dyDescent="0.25">
      <c r="A14" s="38" t="s">
        <v>10</v>
      </c>
      <c r="B14" s="21">
        <v>0</v>
      </c>
      <c r="C14" s="11">
        <v>100000</v>
      </c>
      <c r="D14" s="42">
        <f>C14*(1+B14)</f>
        <v>100000</v>
      </c>
    </row>
    <row r="15" spans="1:10" x14ac:dyDescent="0.25">
      <c r="A15" s="38" t="s">
        <v>11</v>
      </c>
      <c r="B15" s="21">
        <v>0</v>
      </c>
      <c r="C15" s="11">
        <v>70000</v>
      </c>
      <c r="D15" s="42">
        <f>C15*(1+B15)</f>
        <v>70000</v>
      </c>
    </row>
    <row r="16" spans="1:10" ht="15.75" thickBot="1" x14ac:dyDescent="0.3">
      <c r="A16" s="39" t="s">
        <v>12</v>
      </c>
      <c r="B16" s="43">
        <v>0</v>
      </c>
      <c r="C16" s="44">
        <v>500000</v>
      </c>
      <c r="D16" s="30">
        <f>C16*(1+B16)</f>
        <v>500000</v>
      </c>
    </row>
    <row r="18" spans="1:10" ht="45" x14ac:dyDescent="0.25">
      <c r="A18" s="2" t="s">
        <v>1</v>
      </c>
      <c r="B18" s="15" t="s">
        <v>13</v>
      </c>
      <c r="C18" s="15" t="s">
        <v>14</v>
      </c>
      <c r="D18" s="6" t="s">
        <v>15</v>
      </c>
      <c r="E18" s="6" t="s">
        <v>16</v>
      </c>
      <c r="F18" s="2" t="s">
        <v>2</v>
      </c>
      <c r="G18" s="6" t="s">
        <v>17</v>
      </c>
      <c r="H18" s="6" t="s">
        <v>18</v>
      </c>
      <c r="I18" s="2" t="s">
        <v>19</v>
      </c>
      <c r="J18" s="2" t="s">
        <v>20</v>
      </c>
    </row>
    <row r="19" spans="1:10" ht="69" customHeight="1" x14ac:dyDescent="0.25">
      <c r="A19" s="71" t="s">
        <v>21</v>
      </c>
      <c r="B19" s="20" t="s">
        <v>22</v>
      </c>
      <c r="C19" s="17" t="s">
        <v>23</v>
      </c>
      <c r="D19" s="5"/>
      <c r="E19" s="8">
        <v>0</v>
      </c>
      <c r="F19" s="16">
        <f>B5</f>
        <v>0</v>
      </c>
      <c r="G19" s="11">
        <f>E19*(1+F19)</f>
        <v>0</v>
      </c>
      <c r="H19" s="3">
        <v>150</v>
      </c>
      <c r="I19" s="11">
        <f t="shared" ref="I19:I28" si="0">G19*H19</f>
        <v>0</v>
      </c>
      <c r="J19" s="5"/>
    </row>
    <row r="20" spans="1:10" ht="78.75" customHeight="1" x14ac:dyDescent="0.25">
      <c r="A20" s="71" t="s">
        <v>24</v>
      </c>
      <c r="B20" s="20" t="s">
        <v>25</v>
      </c>
      <c r="C20" s="17" t="s">
        <v>352</v>
      </c>
      <c r="D20" s="5"/>
      <c r="E20" s="8">
        <v>0</v>
      </c>
      <c r="F20" s="16">
        <f>B5</f>
        <v>0</v>
      </c>
      <c r="G20" s="11">
        <f t="shared" ref="G20:G28" si="1">E20*(1+F20)</f>
        <v>0</v>
      </c>
      <c r="H20" s="54">
        <v>200</v>
      </c>
      <c r="I20" s="11">
        <f t="shared" si="0"/>
        <v>0</v>
      </c>
      <c r="J20" s="5"/>
    </row>
    <row r="21" spans="1:10" ht="70.5" customHeight="1" x14ac:dyDescent="0.25">
      <c r="A21" s="72" t="s">
        <v>24</v>
      </c>
      <c r="B21" s="64" t="s">
        <v>26</v>
      </c>
      <c r="C21" s="53" t="s">
        <v>27</v>
      </c>
      <c r="D21" s="5"/>
      <c r="E21" s="8">
        <v>0</v>
      </c>
      <c r="F21" s="16">
        <f>B5</f>
        <v>0</v>
      </c>
      <c r="G21" s="11">
        <f t="shared" si="1"/>
        <v>0</v>
      </c>
      <c r="H21" s="54">
        <v>100</v>
      </c>
      <c r="I21" s="11">
        <f t="shared" si="0"/>
        <v>0</v>
      </c>
      <c r="J21" s="5"/>
    </row>
    <row r="22" spans="1:10" ht="60.75" customHeight="1" x14ac:dyDescent="0.25">
      <c r="A22" s="71" t="s">
        <v>28</v>
      </c>
      <c r="B22" s="20" t="s">
        <v>29</v>
      </c>
      <c r="C22" s="17" t="s">
        <v>30</v>
      </c>
      <c r="D22" s="5"/>
      <c r="E22" s="8">
        <v>0</v>
      </c>
      <c r="F22" s="16">
        <f>B9</f>
        <v>0</v>
      </c>
      <c r="G22" s="11">
        <f t="shared" si="1"/>
        <v>0</v>
      </c>
      <c r="H22" s="3">
        <v>15</v>
      </c>
      <c r="I22" s="11">
        <f t="shared" si="0"/>
        <v>0</v>
      </c>
      <c r="J22" s="5"/>
    </row>
    <row r="23" spans="1:10" ht="69" customHeight="1" x14ac:dyDescent="0.25">
      <c r="A23" s="71" t="s">
        <v>31</v>
      </c>
      <c r="B23" s="20" t="s">
        <v>32</v>
      </c>
      <c r="C23" s="17" t="s">
        <v>33</v>
      </c>
      <c r="D23" s="5"/>
      <c r="E23" s="8">
        <v>0</v>
      </c>
      <c r="F23" s="16">
        <f>B6</f>
        <v>0</v>
      </c>
      <c r="G23" s="11">
        <f t="shared" si="1"/>
        <v>0</v>
      </c>
      <c r="H23" s="3">
        <v>220</v>
      </c>
      <c r="I23" s="11">
        <f t="shared" si="0"/>
        <v>0</v>
      </c>
      <c r="J23" s="5"/>
    </row>
    <row r="24" spans="1:10" ht="57" customHeight="1" x14ac:dyDescent="0.25">
      <c r="A24" s="71" t="s">
        <v>34</v>
      </c>
      <c r="B24" s="70" t="s">
        <v>35</v>
      </c>
      <c r="C24" s="17" t="s">
        <v>36</v>
      </c>
      <c r="D24" s="5"/>
      <c r="E24" s="8">
        <v>0</v>
      </c>
      <c r="F24" s="16">
        <f>B8</f>
        <v>0</v>
      </c>
      <c r="G24" s="11">
        <f t="shared" si="1"/>
        <v>0</v>
      </c>
      <c r="H24" s="54">
        <v>90</v>
      </c>
      <c r="I24" s="11">
        <f t="shared" si="0"/>
        <v>0</v>
      </c>
      <c r="J24" s="5"/>
    </row>
    <row r="25" spans="1:10" ht="57.75" customHeight="1" x14ac:dyDescent="0.25">
      <c r="A25" s="71" t="s">
        <v>331</v>
      </c>
      <c r="B25" s="20" t="s">
        <v>37</v>
      </c>
      <c r="C25" s="17" t="s">
        <v>38</v>
      </c>
      <c r="D25" s="5"/>
      <c r="E25" s="8">
        <v>0</v>
      </c>
      <c r="F25" s="16">
        <f>B7</f>
        <v>0</v>
      </c>
      <c r="G25" s="11">
        <f t="shared" ref="G25" si="2">E25*(1+F25)</f>
        <v>0</v>
      </c>
      <c r="H25" s="3">
        <v>120</v>
      </c>
      <c r="I25" s="11">
        <f t="shared" ref="I25" si="3">G25*H25</f>
        <v>0</v>
      </c>
      <c r="J25" s="5"/>
    </row>
    <row r="26" spans="1:10" ht="71.25" customHeight="1" x14ac:dyDescent="0.25">
      <c r="A26" s="71" t="s">
        <v>39</v>
      </c>
      <c r="B26" s="20" t="s">
        <v>40</v>
      </c>
      <c r="C26" s="17" t="s">
        <v>41</v>
      </c>
      <c r="D26" s="5"/>
      <c r="E26" s="8">
        <v>0</v>
      </c>
      <c r="F26" s="16">
        <f>B10</f>
        <v>0</v>
      </c>
      <c r="G26" s="11">
        <f t="shared" si="1"/>
        <v>0</v>
      </c>
      <c r="H26" s="3">
        <v>30</v>
      </c>
      <c r="I26" s="11">
        <f t="shared" si="0"/>
        <v>0</v>
      </c>
      <c r="J26" s="5"/>
    </row>
    <row r="27" spans="1:10" ht="75.75" customHeight="1" x14ac:dyDescent="0.25">
      <c r="A27" s="71" t="s">
        <v>39</v>
      </c>
      <c r="B27" s="20" t="s">
        <v>42</v>
      </c>
      <c r="C27" s="17" t="s">
        <v>43</v>
      </c>
      <c r="D27" s="5"/>
      <c r="E27" s="8">
        <v>0</v>
      </c>
      <c r="F27" s="16">
        <f>B10</f>
        <v>0</v>
      </c>
      <c r="G27" s="11">
        <f t="shared" si="1"/>
        <v>0</v>
      </c>
      <c r="H27" s="3">
        <v>35</v>
      </c>
      <c r="I27" s="11">
        <f t="shared" si="0"/>
        <v>0</v>
      </c>
      <c r="J27" s="5"/>
    </row>
    <row r="28" spans="1:10" ht="59.25" customHeight="1" x14ac:dyDescent="0.25">
      <c r="A28" s="71" t="s">
        <v>39</v>
      </c>
      <c r="B28" s="20" t="s">
        <v>44</v>
      </c>
      <c r="C28" s="17" t="s">
        <v>45</v>
      </c>
      <c r="D28" s="5"/>
      <c r="E28" s="8">
        <v>0</v>
      </c>
      <c r="F28" s="16">
        <f>B10</f>
        <v>0</v>
      </c>
      <c r="G28" s="11">
        <f t="shared" si="1"/>
        <v>0</v>
      </c>
      <c r="H28" s="3">
        <v>30</v>
      </c>
      <c r="I28" s="11">
        <f t="shared" si="0"/>
        <v>0</v>
      </c>
      <c r="J28" s="5"/>
    </row>
    <row r="29" spans="1:10" x14ac:dyDescent="0.25">
      <c r="A29" s="3" t="s">
        <v>46</v>
      </c>
      <c r="B29" s="12"/>
      <c r="C29" s="12"/>
      <c r="D29" s="9"/>
      <c r="E29" s="3"/>
      <c r="F29" s="3"/>
      <c r="G29" s="3"/>
      <c r="H29" s="3"/>
      <c r="I29" s="11">
        <f>D13</f>
        <v>1500000</v>
      </c>
      <c r="J29" s="7"/>
    </row>
    <row r="30" spans="1:10" x14ac:dyDescent="0.25">
      <c r="A30" s="3" t="s">
        <v>47</v>
      </c>
      <c r="B30" s="12"/>
      <c r="C30" s="12"/>
      <c r="D30" s="9"/>
      <c r="E30" s="3"/>
      <c r="F30" s="3"/>
      <c r="G30" s="3"/>
      <c r="H30" s="3"/>
      <c r="I30" s="9">
        <f>D14</f>
        <v>100000</v>
      </c>
      <c r="J30" s="9"/>
    </row>
    <row r="31" spans="1:10" x14ac:dyDescent="0.25">
      <c r="A31" s="3" t="s">
        <v>48</v>
      </c>
      <c r="B31" s="12"/>
      <c r="C31" s="12"/>
      <c r="D31" s="9"/>
      <c r="E31" s="3"/>
      <c r="F31" s="3"/>
      <c r="G31" s="3"/>
      <c r="H31" s="3"/>
      <c r="I31" s="9">
        <f>D15</f>
        <v>70000</v>
      </c>
      <c r="J31" s="9"/>
    </row>
    <row r="32" spans="1:10" x14ac:dyDescent="0.25">
      <c r="A32" s="3" t="s">
        <v>49</v>
      </c>
      <c r="B32" s="13"/>
      <c r="C32" s="13"/>
      <c r="D32" s="7"/>
      <c r="E32" s="3"/>
      <c r="F32" s="3"/>
      <c r="G32" s="3"/>
      <c r="H32" s="3"/>
      <c r="I32" s="9">
        <f>D16</f>
        <v>500000</v>
      </c>
      <c r="J32" s="9"/>
    </row>
    <row r="33" spans="1:10" ht="21.75" thickBot="1" x14ac:dyDescent="0.4">
      <c r="A33" s="23" t="s">
        <v>50</v>
      </c>
      <c r="B33" s="18"/>
      <c r="C33" s="18"/>
      <c r="D33" s="19"/>
      <c r="E33" s="19"/>
      <c r="F33" s="19"/>
      <c r="G33" s="19"/>
      <c r="H33" s="19"/>
      <c r="I33" s="84">
        <f>SUM(I19:I32)</f>
        <v>2170000</v>
      </c>
      <c r="J33" s="4"/>
    </row>
    <row r="34" spans="1:10" ht="15.75" thickTop="1" x14ac:dyDescent="0.25"/>
    <row r="62" ht="32.450000000000003" customHeight="1" x14ac:dyDescent="0.25"/>
  </sheetData>
  <mergeCells count="1">
    <mergeCell ref="A1:J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D74B8-B756-44E0-92FD-03846B0A2DD9}">
  <sheetPr>
    <tabColor rgb="FF00B0F0"/>
  </sheetPr>
  <dimension ref="A1:N35"/>
  <sheetViews>
    <sheetView topLeftCell="A3" workbookViewId="0">
      <selection activeCell="H13" sqref="H13"/>
    </sheetView>
  </sheetViews>
  <sheetFormatPr baseColWidth="10" defaultColWidth="11.42578125" defaultRowHeight="15" x14ac:dyDescent="0.25"/>
  <cols>
    <col min="1" max="1" width="32.85546875" customWidth="1"/>
    <col min="2" max="2" width="43" customWidth="1"/>
    <col min="3" max="3" width="52.5703125" customWidth="1"/>
    <col min="4" max="4" width="36.85546875" customWidth="1"/>
    <col min="5" max="5" width="30.28515625" customWidth="1"/>
    <col min="6" max="6" width="16.28515625" customWidth="1"/>
    <col min="7" max="7" width="17.85546875" customWidth="1"/>
    <col min="8" max="8" width="11.140625" customWidth="1"/>
    <col min="9" max="9" width="9.7109375" customWidth="1"/>
    <col min="10" max="10" width="9.85546875" customWidth="1"/>
    <col min="11" max="13" width="17.85546875" customWidth="1"/>
    <col min="14" max="14" width="26.140625" customWidth="1"/>
  </cols>
  <sheetData>
    <row r="1" spans="1:14" ht="15.75" thickBot="1" x14ac:dyDescent="0.3"/>
    <row r="2" spans="1:14" ht="36.75" thickBot="1" x14ac:dyDescent="0.6">
      <c r="A2" s="96" t="s">
        <v>51</v>
      </c>
      <c r="B2" s="97"/>
      <c r="C2" s="97"/>
      <c r="D2" s="97"/>
      <c r="E2" s="97"/>
      <c r="F2" s="97"/>
      <c r="G2" s="97"/>
      <c r="H2" s="97"/>
      <c r="I2" s="97"/>
      <c r="J2" s="97"/>
      <c r="K2" s="97"/>
      <c r="L2" s="97"/>
      <c r="M2" s="98"/>
    </row>
    <row r="3" spans="1:14" ht="26.25" x14ac:dyDescent="0.4">
      <c r="A3" s="22"/>
      <c r="B3" s="22"/>
      <c r="C3" s="22"/>
      <c r="D3" s="22"/>
      <c r="E3" s="22"/>
      <c r="F3" s="22"/>
      <c r="G3" s="22"/>
      <c r="H3" s="22"/>
      <c r="I3" s="22"/>
      <c r="J3" s="22"/>
      <c r="K3" s="22"/>
      <c r="L3" s="22"/>
      <c r="M3" s="22"/>
    </row>
    <row r="4" spans="1:14" ht="23.25" customHeight="1" thickBot="1" x14ac:dyDescent="0.45">
      <c r="A4" s="73"/>
      <c r="B4" s="73"/>
      <c r="C4" s="73"/>
      <c r="D4" s="22"/>
      <c r="E4" s="22"/>
      <c r="F4" s="22"/>
      <c r="G4" s="22"/>
      <c r="H4" s="22"/>
      <c r="I4" s="22"/>
      <c r="J4" s="22"/>
      <c r="K4" s="22"/>
      <c r="L4" s="22"/>
      <c r="M4" s="22"/>
    </row>
    <row r="5" spans="1:14" ht="21.75" customHeight="1" x14ac:dyDescent="0.4">
      <c r="A5" s="76" t="s">
        <v>1</v>
      </c>
      <c r="B5" s="79" t="s">
        <v>314</v>
      </c>
      <c r="C5" s="73"/>
      <c r="D5" s="80"/>
      <c r="E5" s="81"/>
      <c r="F5" s="80"/>
      <c r="G5" s="22"/>
      <c r="H5" s="22"/>
      <c r="I5" s="22"/>
      <c r="J5" s="22"/>
      <c r="K5" s="22"/>
      <c r="L5" s="22"/>
      <c r="M5" s="22"/>
    </row>
    <row r="6" spans="1:14" ht="21.75" customHeight="1" x14ac:dyDescent="0.4">
      <c r="A6" s="77" t="s">
        <v>310</v>
      </c>
      <c r="B6" s="94">
        <v>0</v>
      </c>
      <c r="C6" s="73"/>
      <c r="D6" s="22"/>
      <c r="E6" s="22"/>
      <c r="F6" s="22"/>
      <c r="G6" s="22"/>
      <c r="H6" s="22"/>
      <c r="I6" s="22"/>
      <c r="J6" s="22"/>
      <c r="K6" s="22"/>
      <c r="L6" s="22"/>
      <c r="M6" s="22"/>
    </row>
    <row r="7" spans="1:14" ht="25.5" customHeight="1" x14ac:dyDescent="0.4">
      <c r="A7" s="77" t="s">
        <v>311</v>
      </c>
      <c r="B7" s="94">
        <v>0</v>
      </c>
      <c r="C7" s="73"/>
      <c r="D7" s="22"/>
      <c r="E7" s="22"/>
      <c r="F7" s="22"/>
      <c r="G7" s="22"/>
      <c r="H7" s="22"/>
      <c r="I7" s="22"/>
      <c r="J7" s="22"/>
      <c r="K7" s="22"/>
      <c r="L7" s="22"/>
      <c r="M7" s="22"/>
    </row>
    <row r="8" spans="1:14" ht="23.25" customHeight="1" x14ac:dyDescent="0.4">
      <c r="A8" s="77" t="s">
        <v>330</v>
      </c>
      <c r="B8" s="94">
        <v>0</v>
      </c>
      <c r="C8" s="73"/>
      <c r="D8" s="22"/>
      <c r="E8" s="22"/>
      <c r="F8" s="22"/>
      <c r="G8" s="22"/>
      <c r="H8" s="22"/>
      <c r="I8" s="22"/>
      <c r="J8" s="22"/>
      <c r="K8" s="22"/>
      <c r="L8" s="22"/>
      <c r="M8" s="22"/>
    </row>
    <row r="9" spans="1:14" ht="20.25" customHeight="1" thickBot="1" x14ac:dyDescent="0.45">
      <c r="A9" s="78" t="s">
        <v>6</v>
      </c>
      <c r="B9" s="95">
        <v>0</v>
      </c>
      <c r="C9" s="73"/>
      <c r="D9" s="22"/>
      <c r="E9" s="22"/>
      <c r="F9" s="22"/>
      <c r="G9" s="22"/>
      <c r="H9" s="22"/>
      <c r="I9" s="22"/>
      <c r="J9" s="22"/>
      <c r="K9" s="22"/>
      <c r="L9" s="22"/>
      <c r="M9" s="22"/>
    </row>
    <row r="11" spans="1:14" ht="47.25" x14ac:dyDescent="0.25">
      <c r="A11" s="31" t="s">
        <v>1</v>
      </c>
      <c r="B11" s="32" t="s">
        <v>13</v>
      </c>
      <c r="C11" s="33" t="s">
        <v>52</v>
      </c>
      <c r="D11" s="32" t="s">
        <v>322</v>
      </c>
      <c r="E11" s="32" t="s">
        <v>332</v>
      </c>
      <c r="F11" s="32" t="s">
        <v>320</v>
      </c>
      <c r="G11" s="32" t="s">
        <v>314</v>
      </c>
      <c r="H11" s="32" t="s">
        <v>321</v>
      </c>
      <c r="I11" s="32" t="s">
        <v>316</v>
      </c>
      <c r="J11" s="32" t="s">
        <v>317</v>
      </c>
      <c r="K11" s="32" t="s">
        <v>315</v>
      </c>
      <c r="L11" s="32" t="s">
        <v>323</v>
      </c>
      <c r="M11" s="32" t="s">
        <v>329</v>
      </c>
      <c r="N11" s="32" t="s">
        <v>324</v>
      </c>
    </row>
    <row r="12" spans="1:14" ht="71.25" customHeight="1" x14ac:dyDescent="0.25">
      <c r="A12" s="25" t="s">
        <v>309</v>
      </c>
      <c r="B12" s="26" t="s">
        <v>53</v>
      </c>
      <c r="C12" s="27" t="s">
        <v>23</v>
      </c>
      <c r="D12" s="28">
        <f>'Prisskjema kjøp'!D19</f>
        <v>0</v>
      </c>
      <c r="E12" s="29">
        <f>'Prisskjema kjøp'!G19</f>
        <v>0</v>
      </c>
      <c r="F12" s="82">
        <v>4.4000000000000004</v>
      </c>
      <c r="G12" s="82">
        <f>B6</f>
        <v>0</v>
      </c>
      <c r="H12" s="93">
        <v>0</v>
      </c>
      <c r="I12" s="28">
        <v>36</v>
      </c>
      <c r="J12" s="82">
        <f>PMT((F12+G12)%/12,I12,-100,H12,1)</f>
        <v>2.9593743505014927</v>
      </c>
      <c r="K12" s="29">
        <f>E12*J12%</f>
        <v>0</v>
      </c>
      <c r="L12" s="29">
        <f>K12*I12</f>
        <v>0</v>
      </c>
      <c r="M12" s="28">
        <v>10</v>
      </c>
      <c r="N12" s="29">
        <f>L12*M12</f>
        <v>0</v>
      </c>
    </row>
    <row r="13" spans="1:14" ht="69.75" customHeight="1" x14ac:dyDescent="0.25">
      <c r="A13" s="25" t="s">
        <v>312</v>
      </c>
      <c r="B13" s="26" t="s">
        <v>318</v>
      </c>
      <c r="C13" s="27" t="s">
        <v>319</v>
      </c>
      <c r="D13" s="28">
        <f>'Prisskjema kjøp'!D21</f>
        <v>0</v>
      </c>
      <c r="E13" s="29">
        <f>'Prisskjema kjøp'!G21</f>
        <v>0</v>
      </c>
      <c r="F13" s="82">
        <v>4.4000000000000004</v>
      </c>
      <c r="G13" s="82">
        <f>B7</f>
        <v>0</v>
      </c>
      <c r="H13" s="93">
        <v>0</v>
      </c>
      <c r="I13" s="28">
        <v>36</v>
      </c>
      <c r="J13" s="82">
        <f>PMT((F13+G13)%/12,I12,-100,H13,1)</f>
        <v>2.9593743505014927</v>
      </c>
      <c r="K13" s="29">
        <f>E13*J13%</f>
        <v>0</v>
      </c>
      <c r="L13" s="29">
        <f t="shared" ref="L13:L15" si="0">K13*I13</f>
        <v>0</v>
      </c>
      <c r="M13" s="28">
        <v>130</v>
      </c>
      <c r="N13" s="29">
        <f t="shared" ref="N13:N15" si="1">L13*M13</f>
        <v>0</v>
      </c>
    </row>
    <row r="14" spans="1:14" ht="48.75" customHeight="1" x14ac:dyDescent="0.25">
      <c r="A14" s="25" t="s">
        <v>330</v>
      </c>
      <c r="B14" s="26" t="s">
        <v>313</v>
      </c>
      <c r="C14" s="27" t="s">
        <v>38</v>
      </c>
      <c r="D14" s="28">
        <f>'Prisskjema kjøp'!D25</f>
        <v>0</v>
      </c>
      <c r="E14" s="29">
        <f>'Prisskjema kjøp'!G25</f>
        <v>0</v>
      </c>
      <c r="F14" s="82">
        <v>4.4000000000000004</v>
      </c>
      <c r="G14" s="82">
        <f>B8</f>
        <v>0</v>
      </c>
      <c r="H14" s="93">
        <v>0</v>
      </c>
      <c r="I14" s="28">
        <v>36</v>
      </c>
      <c r="J14" s="82">
        <f>PMT((F14+G14)%/12,I14,-100,H14,1)</f>
        <v>2.9593743505014927</v>
      </c>
      <c r="K14" s="29">
        <f>E14*J14%</f>
        <v>0</v>
      </c>
      <c r="L14" s="29">
        <f t="shared" si="0"/>
        <v>0</v>
      </c>
      <c r="M14" s="28">
        <v>90</v>
      </c>
      <c r="N14" s="29">
        <f t="shared" si="1"/>
        <v>0</v>
      </c>
    </row>
    <row r="15" spans="1:14" ht="67.5" customHeight="1" x14ac:dyDescent="0.25">
      <c r="A15" s="25" t="s">
        <v>6</v>
      </c>
      <c r="B15" s="26" t="s">
        <v>42</v>
      </c>
      <c r="C15" s="27" t="s">
        <v>43</v>
      </c>
      <c r="D15" s="28">
        <f>'Prisskjema kjøp'!D27</f>
        <v>0</v>
      </c>
      <c r="E15" s="29">
        <f>'Prisskjema kjøp'!G27</f>
        <v>0</v>
      </c>
      <c r="F15" s="82">
        <v>4.4000000000000004</v>
      </c>
      <c r="G15" s="82">
        <f>B9</f>
        <v>0</v>
      </c>
      <c r="H15" s="93">
        <v>0</v>
      </c>
      <c r="I15" s="28">
        <v>36</v>
      </c>
      <c r="J15" s="82">
        <f>PMT((F15+G15)%/12,I15,-100,H15,1)</f>
        <v>2.9593743505014927</v>
      </c>
      <c r="K15" s="29">
        <f>E15*J15%</f>
        <v>0</v>
      </c>
      <c r="L15" s="29">
        <f t="shared" si="0"/>
        <v>0</v>
      </c>
      <c r="M15" s="28">
        <v>5</v>
      </c>
      <c r="N15" s="29">
        <f t="shared" si="1"/>
        <v>0</v>
      </c>
    </row>
    <row r="16" spans="1:14" ht="21.75" thickBot="1" x14ac:dyDescent="0.4">
      <c r="A16" s="23" t="s">
        <v>50</v>
      </c>
      <c r="B16" s="24"/>
      <c r="C16" s="24"/>
      <c r="D16" s="24"/>
      <c r="E16" s="24"/>
      <c r="F16" s="24"/>
      <c r="G16" s="24"/>
      <c r="H16" s="24"/>
      <c r="I16" s="24"/>
      <c r="J16" s="24"/>
      <c r="K16" s="24"/>
      <c r="L16" s="24"/>
      <c r="M16" s="24"/>
      <c r="N16" s="83">
        <f>N12+N13+N14+N15</f>
        <v>0</v>
      </c>
    </row>
    <row r="17" spans="1:5" ht="15.75" thickTop="1" x14ac:dyDescent="0.25"/>
    <row r="18" spans="1:5" ht="15.75" thickBot="1" x14ac:dyDescent="0.3"/>
    <row r="19" spans="1:5" ht="33.75" customHeight="1" thickBot="1" x14ac:dyDescent="0.3">
      <c r="A19" s="110" t="s">
        <v>333</v>
      </c>
      <c r="B19" s="111"/>
      <c r="C19" s="111"/>
      <c r="D19" s="111"/>
      <c r="E19" s="112"/>
    </row>
    <row r="20" spans="1:5" x14ac:dyDescent="0.25">
      <c r="A20" s="108" t="s">
        <v>341</v>
      </c>
      <c r="B20" s="109"/>
      <c r="C20" s="89" t="s">
        <v>342</v>
      </c>
      <c r="D20" s="90" t="s">
        <v>343</v>
      </c>
      <c r="E20" s="90" t="s">
        <v>344</v>
      </c>
    </row>
    <row r="21" spans="1:5" x14ac:dyDescent="0.25">
      <c r="A21" s="105" t="s">
        <v>335</v>
      </c>
      <c r="B21" s="105"/>
      <c r="C21" s="3">
        <v>50</v>
      </c>
      <c r="D21" s="8">
        <v>0</v>
      </c>
      <c r="E21" s="11">
        <f>C21*D21</f>
        <v>0</v>
      </c>
    </row>
    <row r="22" spans="1:5" x14ac:dyDescent="0.25">
      <c r="A22" s="106" t="s">
        <v>334</v>
      </c>
      <c r="B22" s="106"/>
      <c r="C22" s="3">
        <v>50</v>
      </c>
      <c r="D22" s="8">
        <v>0</v>
      </c>
      <c r="E22" s="11">
        <f t="shared" ref="E22:E28" si="2">C22*D22</f>
        <v>0</v>
      </c>
    </row>
    <row r="23" spans="1:5" x14ac:dyDescent="0.25">
      <c r="A23" s="107" t="s">
        <v>336</v>
      </c>
      <c r="B23" s="107"/>
      <c r="C23" s="3">
        <v>20</v>
      </c>
      <c r="D23" s="8">
        <v>0</v>
      </c>
      <c r="E23" s="11">
        <f t="shared" si="2"/>
        <v>0</v>
      </c>
    </row>
    <row r="24" spans="1:5" x14ac:dyDescent="0.25">
      <c r="A24" s="107" t="s">
        <v>337</v>
      </c>
      <c r="B24" s="107"/>
      <c r="C24" s="3">
        <v>10</v>
      </c>
      <c r="D24" s="8">
        <v>0</v>
      </c>
      <c r="E24" s="11">
        <f t="shared" si="2"/>
        <v>0</v>
      </c>
    </row>
    <row r="25" spans="1:5" x14ac:dyDescent="0.25">
      <c r="A25" s="107" t="s">
        <v>338</v>
      </c>
      <c r="B25" s="107"/>
      <c r="C25" s="3">
        <v>10</v>
      </c>
      <c r="D25" s="8">
        <v>0</v>
      </c>
      <c r="E25" s="11">
        <f t="shared" si="2"/>
        <v>0</v>
      </c>
    </row>
    <row r="26" spans="1:5" x14ac:dyDescent="0.25">
      <c r="A26" s="107" t="s">
        <v>339</v>
      </c>
      <c r="B26" s="107"/>
      <c r="C26" s="3">
        <v>20</v>
      </c>
      <c r="D26" s="8">
        <v>0</v>
      </c>
      <c r="E26" s="11">
        <f t="shared" si="2"/>
        <v>0</v>
      </c>
    </row>
    <row r="27" spans="1:5" x14ac:dyDescent="0.25">
      <c r="A27" s="107" t="s">
        <v>340</v>
      </c>
      <c r="B27" s="107"/>
      <c r="C27" s="3">
        <v>30</v>
      </c>
      <c r="D27" s="8">
        <v>0</v>
      </c>
      <c r="E27" s="11">
        <f t="shared" si="2"/>
        <v>0</v>
      </c>
    </row>
    <row r="28" spans="1:5" x14ac:dyDescent="0.25">
      <c r="A28" s="107" t="s">
        <v>345</v>
      </c>
      <c r="B28" s="107"/>
      <c r="C28" s="3">
        <v>15</v>
      </c>
      <c r="D28" s="8">
        <v>0</v>
      </c>
      <c r="E28" s="11">
        <f t="shared" si="2"/>
        <v>0</v>
      </c>
    </row>
    <row r="29" spans="1:5" ht="28.5" customHeight="1" thickBot="1" x14ac:dyDescent="0.4">
      <c r="A29" s="113" t="s">
        <v>50</v>
      </c>
      <c r="B29" s="113"/>
      <c r="C29" s="113"/>
      <c r="D29" s="113"/>
      <c r="E29" s="83">
        <f>SUM(E21:E28)</f>
        <v>0</v>
      </c>
    </row>
    <row r="30" spans="1:5" ht="15.75" thickTop="1" x14ac:dyDescent="0.25">
      <c r="A30" t="s">
        <v>346</v>
      </c>
    </row>
    <row r="31" spans="1:5" x14ac:dyDescent="0.25">
      <c r="A31" t="s">
        <v>351</v>
      </c>
    </row>
    <row r="33" spans="1:13" ht="15.75" thickBot="1" x14ac:dyDescent="0.3"/>
    <row r="34" spans="1:13" ht="395.25" customHeight="1" x14ac:dyDescent="0.25">
      <c r="A34" s="99" t="s">
        <v>347</v>
      </c>
      <c r="B34" s="100"/>
      <c r="C34" s="100"/>
      <c r="D34" s="100"/>
      <c r="E34" s="100"/>
      <c r="F34" s="100"/>
      <c r="G34" s="100"/>
      <c r="H34" s="100"/>
      <c r="I34" s="100"/>
      <c r="J34" s="100"/>
      <c r="K34" s="100"/>
      <c r="L34" s="100"/>
      <c r="M34" s="101"/>
    </row>
    <row r="35" spans="1:13" ht="391.5" customHeight="1" thickBot="1" x14ac:dyDescent="0.3">
      <c r="A35" s="102" t="s">
        <v>350</v>
      </c>
      <c r="B35" s="103"/>
      <c r="C35" s="103"/>
      <c r="D35" s="103"/>
      <c r="E35" s="103"/>
      <c r="F35" s="103"/>
      <c r="G35" s="103"/>
      <c r="H35" s="103"/>
      <c r="I35" s="103"/>
      <c r="J35" s="103"/>
      <c r="K35" s="103"/>
      <c r="L35" s="103"/>
      <c r="M35" s="104"/>
    </row>
  </sheetData>
  <mergeCells count="14">
    <mergeCell ref="A2:M2"/>
    <mergeCell ref="A34:M34"/>
    <mergeCell ref="A35:M35"/>
    <mergeCell ref="A21:B21"/>
    <mergeCell ref="A22:B22"/>
    <mergeCell ref="A23:B23"/>
    <mergeCell ref="A24:B24"/>
    <mergeCell ref="A25:B25"/>
    <mergeCell ref="A26:B26"/>
    <mergeCell ref="A27:B27"/>
    <mergeCell ref="A28:B28"/>
    <mergeCell ref="A20:B20"/>
    <mergeCell ref="A19:E19"/>
    <mergeCell ref="A29:D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34DE-5ACA-49CE-AED1-43A819AEB016}">
  <sheetPr>
    <tabColor rgb="FF00B0F0"/>
  </sheetPr>
  <dimension ref="A1:L27"/>
  <sheetViews>
    <sheetView zoomScale="110" zoomScaleNormal="110" workbookViewId="0">
      <selection activeCell="E6" sqref="E6"/>
    </sheetView>
  </sheetViews>
  <sheetFormatPr baseColWidth="10" defaultColWidth="11.42578125" defaultRowHeight="15" x14ac:dyDescent="0.25"/>
  <cols>
    <col min="1" max="1" width="31" customWidth="1"/>
    <col min="2" max="2" width="12.140625" customWidth="1"/>
    <col min="3" max="3" width="19" customWidth="1"/>
    <col min="4" max="4" width="14.28515625" customWidth="1"/>
    <col min="5" max="5" width="21.5703125" customWidth="1"/>
    <col min="6" max="6" width="11.28515625" customWidth="1"/>
    <col min="7" max="7" width="8.5703125" customWidth="1"/>
    <col min="8" max="8" width="15.85546875" customWidth="1"/>
    <col min="9" max="9" width="17.85546875" customWidth="1"/>
    <col min="10" max="10" width="20.42578125" customWidth="1"/>
    <col min="11" max="11" width="18.42578125" hidden="1" customWidth="1"/>
    <col min="12" max="12" width="12.42578125" hidden="1" customWidth="1"/>
  </cols>
  <sheetData>
    <row r="1" spans="1:10" ht="15.75" thickBot="1" x14ac:dyDescent="0.3"/>
    <row r="2" spans="1:10" ht="36.75" thickBot="1" x14ac:dyDescent="0.6">
      <c r="A2" s="96" t="s">
        <v>54</v>
      </c>
      <c r="B2" s="97"/>
      <c r="C2" s="97"/>
      <c r="D2" s="97"/>
      <c r="E2" s="97"/>
      <c r="F2" s="97"/>
      <c r="G2" s="97"/>
      <c r="H2" s="97"/>
      <c r="I2" s="97"/>
      <c r="J2" s="98"/>
    </row>
    <row r="3" spans="1:10" ht="33.75" customHeight="1" thickBot="1" x14ac:dyDescent="0.45">
      <c r="A3" s="114" t="s">
        <v>55</v>
      </c>
      <c r="B3" s="115"/>
      <c r="C3" s="115"/>
      <c r="D3" s="115"/>
      <c r="E3" s="115"/>
      <c r="F3" s="115"/>
      <c r="G3" s="115"/>
      <c r="H3" s="115"/>
      <c r="I3" s="115"/>
      <c r="J3" s="116"/>
    </row>
    <row r="4" spans="1:10" ht="27" thickBot="1" x14ac:dyDescent="0.45">
      <c r="A4" s="22"/>
      <c r="B4" s="22"/>
      <c r="C4" s="22"/>
      <c r="D4" s="22"/>
      <c r="E4" s="22"/>
      <c r="F4" s="22"/>
      <c r="G4" s="22"/>
      <c r="H4" s="22"/>
      <c r="I4" s="22"/>
      <c r="J4" s="22"/>
    </row>
    <row r="5" spans="1:10" ht="31.5" x14ac:dyDescent="0.25">
      <c r="A5" s="45" t="s">
        <v>56</v>
      </c>
      <c r="B5" s="46" t="s">
        <v>57</v>
      </c>
      <c r="C5" s="51" t="s">
        <v>58</v>
      </c>
      <c r="D5" s="46" t="s">
        <v>59</v>
      </c>
      <c r="E5" s="47" t="s">
        <v>60</v>
      </c>
    </row>
    <row r="6" spans="1:10" ht="34.5" customHeight="1" thickBot="1" x14ac:dyDescent="0.4">
      <c r="A6" s="48" t="s">
        <v>61</v>
      </c>
      <c r="B6" s="49" t="s">
        <v>62</v>
      </c>
      <c r="C6" s="49">
        <v>75</v>
      </c>
      <c r="D6" s="50">
        <v>0</v>
      </c>
      <c r="E6" s="85">
        <f>C6*D6</f>
        <v>0</v>
      </c>
    </row>
    <row r="8" spans="1:10" x14ac:dyDescent="0.25">
      <c r="A8" s="117" t="s">
        <v>63</v>
      </c>
      <c r="B8" s="117"/>
      <c r="C8" s="117"/>
      <c r="D8" s="117"/>
      <c r="E8" s="117"/>
    </row>
    <row r="9" spans="1:10" ht="40.5" customHeight="1" x14ac:dyDescent="0.25">
      <c r="A9" s="117"/>
      <c r="B9" s="117"/>
      <c r="C9" s="117"/>
      <c r="D9" s="117"/>
      <c r="E9" s="117"/>
    </row>
    <row r="10" spans="1:10" ht="17.25" customHeight="1" x14ac:dyDescent="0.25"/>
    <row r="12" spans="1:10" ht="33.75" customHeight="1" x14ac:dyDescent="0.25"/>
    <row r="16" spans="1:10" ht="51.75" customHeight="1" x14ac:dyDescent="0.25"/>
    <row r="17" spans="6:6" ht="42.75" customHeight="1" x14ac:dyDescent="0.25">
      <c r="F17" s="52"/>
    </row>
    <row r="18" spans="6:6" ht="36.75" customHeight="1" x14ac:dyDescent="0.25"/>
    <row r="19" spans="6:6" ht="55.5" customHeight="1" x14ac:dyDescent="0.25"/>
    <row r="20" spans="6:6" ht="40.5" customHeight="1" x14ac:dyDescent="0.25"/>
    <row r="27" spans="6:6" ht="96" customHeight="1" x14ac:dyDescent="0.25"/>
  </sheetData>
  <mergeCells count="3">
    <mergeCell ref="A2:J2"/>
    <mergeCell ref="A3:J3"/>
    <mergeCell ref="A8:E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2D2BC-3969-46ED-9C60-095E90363E19}">
  <sheetPr>
    <tabColor rgb="FF00B0F0"/>
  </sheetPr>
  <dimension ref="A1:M21"/>
  <sheetViews>
    <sheetView zoomScaleNormal="100" workbookViewId="0">
      <selection activeCell="A11" sqref="A11"/>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85546875" hidden="1" customWidth="1"/>
    <col min="11" max="11" width="51.140625" customWidth="1"/>
    <col min="12" max="12" width="105.42578125" customWidth="1"/>
    <col min="13" max="13" width="84.28515625" customWidth="1"/>
  </cols>
  <sheetData>
    <row r="1" spans="1:13" ht="36" x14ac:dyDescent="0.55000000000000004">
      <c r="A1" s="122" t="s">
        <v>64</v>
      </c>
      <c r="B1" s="123"/>
      <c r="C1" s="123"/>
      <c r="D1" s="123"/>
      <c r="E1" s="123"/>
      <c r="F1" s="123"/>
      <c r="G1" s="123"/>
      <c r="H1" s="123"/>
      <c r="I1" s="123"/>
      <c r="J1" s="123"/>
      <c r="K1" s="123"/>
      <c r="L1" s="123"/>
      <c r="M1" s="124"/>
    </row>
    <row r="2" spans="1:13" ht="205.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25.5" customHeight="1" x14ac:dyDescent="0.25">
      <c r="A6" s="55" t="s">
        <v>73</v>
      </c>
      <c r="B6" s="120" t="s">
        <v>74</v>
      </c>
      <c r="C6" s="121"/>
      <c r="D6" s="3"/>
      <c r="E6" s="3"/>
      <c r="F6" s="3"/>
      <c r="G6" s="3"/>
      <c r="H6" s="3"/>
      <c r="I6" s="3"/>
      <c r="J6" s="3"/>
      <c r="K6" s="5"/>
      <c r="L6" s="5"/>
      <c r="M6" s="5"/>
    </row>
    <row r="7" spans="1:13" ht="43.5" customHeight="1" x14ac:dyDescent="0.25">
      <c r="A7" s="55" t="s">
        <v>75</v>
      </c>
      <c r="B7" s="118" t="s">
        <v>307</v>
      </c>
      <c r="C7" s="119"/>
      <c r="D7" s="3"/>
      <c r="E7" s="3"/>
      <c r="F7" s="3"/>
      <c r="G7" s="3"/>
      <c r="H7" s="3"/>
      <c r="I7" s="3"/>
      <c r="J7" s="3"/>
      <c r="K7" s="5"/>
      <c r="L7" s="5"/>
      <c r="M7" s="5"/>
    </row>
    <row r="8" spans="1:13" ht="36.75" customHeight="1" x14ac:dyDescent="0.25">
      <c r="A8" s="55" t="s">
        <v>76</v>
      </c>
      <c r="B8" s="118" t="s">
        <v>308</v>
      </c>
      <c r="C8" s="119"/>
      <c r="D8" s="3"/>
      <c r="E8" s="3"/>
      <c r="F8" s="3"/>
      <c r="G8" s="3"/>
      <c r="H8" s="3"/>
      <c r="I8" s="3"/>
      <c r="J8" s="3"/>
      <c r="K8" s="5"/>
      <c r="L8" s="5"/>
      <c r="M8" s="5"/>
    </row>
    <row r="9" spans="1:13" ht="27.75" customHeight="1" x14ac:dyDescent="0.25">
      <c r="A9" s="55" t="s">
        <v>77</v>
      </c>
      <c r="B9" s="120" t="s">
        <v>78</v>
      </c>
      <c r="C9" s="121"/>
      <c r="D9" s="3"/>
      <c r="E9" s="3"/>
      <c r="F9" s="3"/>
      <c r="G9" s="3"/>
      <c r="H9" s="3"/>
      <c r="I9" s="3"/>
      <c r="J9" s="3"/>
      <c r="K9" s="5"/>
      <c r="L9" s="5"/>
      <c r="M9" s="5"/>
    </row>
    <row r="10" spans="1:13" ht="54.75" customHeight="1" x14ac:dyDescent="0.25">
      <c r="A10" s="55" t="s">
        <v>79</v>
      </c>
      <c r="B10" s="118" t="s">
        <v>80</v>
      </c>
      <c r="C10" s="119"/>
      <c r="D10" s="3"/>
      <c r="E10" s="3"/>
      <c r="F10" s="3"/>
      <c r="G10" s="3"/>
      <c r="H10" s="3"/>
      <c r="I10" s="3"/>
      <c r="J10" s="3"/>
      <c r="K10" s="5"/>
      <c r="L10" s="5"/>
      <c r="M10" s="5"/>
    </row>
    <row r="11" spans="1:13" ht="33" customHeight="1" x14ac:dyDescent="0.25">
      <c r="A11" s="55" t="s">
        <v>82</v>
      </c>
      <c r="B11" s="118" t="s">
        <v>83</v>
      </c>
      <c r="C11" s="119"/>
      <c r="D11" s="3"/>
      <c r="E11" s="3"/>
      <c r="F11" s="3"/>
      <c r="G11" s="3"/>
      <c r="H11" s="3"/>
      <c r="I11" s="3"/>
      <c r="J11" s="3"/>
      <c r="K11" s="5"/>
      <c r="L11" s="5"/>
      <c r="M11" s="5"/>
    </row>
    <row r="12" spans="1:13" ht="40.5" customHeight="1" x14ac:dyDescent="0.25">
      <c r="A12" s="55" t="s">
        <v>84</v>
      </c>
      <c r="B12" s="118" t="s">
        <v>85</v>
      </c>
      <c r="C12" s="119"/>
      <c r="D12" s="3"/>
      <c r="E12" s="3"/>
      <c r="F12" s="3"/>
      <c r="G12" s="3"/>
      <c r="H12" s="3"/>
      <c r="I12" s="3"/>
      <c r="J12" s="3"/>
      <c r="K12" s="5"/>
      <c r="L12" s="5"/>
      <c r="M12" s="5"/>
    </row>
    <row r="13" spans="1:13" ht="40.5" customHeight="1" x14ac:dyDescent="0.25">
      <c r="A13" s="55" t="s">
        <v>86</v>
      </c>
      <c r="B13" s="118" t="s">
        <v>87</v>
      </c>
      <c r="C13" s="119"/>
      <c r="D13" s="3"/>
      <c r="E13" s="3"/>
      <c r="F13" s="3"/>
      <c r="G13" s="3"/>
      <c r="H13" s="3"/>
      <c r="I13" s="3"/>
      <c r="J13" s="3"/>
      <c r="K13" s="5"/>
      <c r="L13" s="5"/>
      <c r="M13" s="5"/>
    </row>
    <row r="14" spans="1:13" ht="88.5" customHeight="1" x14ac:dyDescent="0.25">
      <c r="A14" s="55" t="s">
        <v>88</v>
      </c>
      <c r="B14" s="118" t="s">
        <v>89</v>
      </c>
      <c r="C14" s="119"/>
      <c r="D14" s="3"/>
      <c r="E14" s="3"/>
      <c r="F14" s="3"/>
      <c r="G14" s="3"/>
      <c r="H14" s="3"/>
      <c r="I14" s="3"/>
      <c r="J14" s="3"/>
      <c r="K14" s="5"/>
      <c r="L14" s="5"/>
      <c r="M14" s="5"/>
    </row>
    <row r="15" spans="1:13" ht="62.25" customHeight="1" x14ac:dyDescent="0.25">
      <c r="A15" s="55" t="s">
        <v>90</v>
      </c>
      <c r="B15" s="118" t="s">
        <v>91</v>
      </c>
      <c r="C15" s="119"/>
      <c r="D15" s="3"/>
      <c r="E15" s="3"/>
      <c r="F15" s="3"/>
      <c r="G15" s="3"/>
      <c r="H15" s="3"/>
      <c r="I15" s="3"/>
      <c r="J15" s="3"/>
      <c r="K15" s="5"/>
      <c r="L15" s="5"/>
      <c r="M15" s="5"/>
    </row>
    <row r="16" spans="1:13" ht="25.5" customHeight="1" x14ac:dyDescent="0.25">
      <c r="A16" s="55" t="s">
        <v>92</v>
      </c>
      <c r="B16" s="120" t="s">
        <v>93</v>
      </c>
      <c r="C16" s="121"/>
      <c r="D16" s="3"/>
      <c r="E16" s="3"/>
      <c r="F16" s="3"/>
      <c r="G16" s="3"/>
      <c r="H16" s="3"/>
      <c r="I16" s="3"/>
      <c r="J16" s="3"/>
      <c r="K16" s="5"/>
      <c r="L16" s="5"/>
      <c r="M16" s="5"/>
    </row>
    <row r="17" spans="1:13" ht="36.75" customHeight="1" x14ac:dyDescent="0.25">
      <c r="A17" s="55" t="s">
        <v>94</v>
      </c>
      <c r="B17" s="118" t="s">
        <v>95</v>
      </c>
      <c r="C17" s="119"/>
      <c r="D17" s="3"/>
      <c r="E17" s="3"/>
      <c r="F17" s="3"/>
      <c r="G17" s="3"/>
      <c r="H17" s="3"/>
      <c r="I17" s="3"/>
      <c r="J17" s="3"/>
      <c r="K17" s="5"/>
      <c r="L17" s="5"/>
      <c r="M17" s="5"/>
    </row>
    <row r="18" spans="1:13" ht="25.5" customHeight="1" x14ac:dyDescent="0.25">
      <c r="A18" s="55" t="s">
        <v>96</v>
      </c>
      <c r="B18" s="67" t="s">
        <v>97</v>
      </c>
      <c r="C18" s="68"/>
      <c r="D18" s="3"/>
      <c r="E18" s="3"/>
      <c r="F18" s="3"/>
      <c r="G18" s="3"/>
      <c r="H18" s="3"/>
      <c r="I18" s="3"/>
      <c r="J18" s="3"/>
      <c r="K18" s="5"/>
      <c r="L18" s="5"/>
      <c r="M18" s="5"/>
    </row>
    <row r="19" spans="1:13" ht="25.5" customHeight="1" x14ac:dyDescent="0.25">
      <c r="A19" s="55" t="s">
        <v>98</v>
      </c>
      <c r="B19" s="67" t="s">
        <v>99</v>
      </c>
      <c r="C19" s="68"/>
      <c r="D19" s="3"/>
      <c r="E19" s="3"/>
      <c r="F19" s="3"/>
      <c r="G19" s="3"/>
      <c r="H19" s="3"/>
      <c r="I19" s="3"/>
      <c r="J19" s="3"/>
      <c r="K19" s="5"/>
      <c r="L19" s="5"/>
      <c r="M19" s="5"/>
    </row>
    <row r="20" spans="1:13" ht="53.25" customHeight="1" x14ac:dyDescent="0.25">
      <c r="A20" s="55" t="s">
        <v>100</v>
      </c>
      <c r="B20" s="118" t="s">
        <v>101</v>
      </c>
      <c r="C20" s="119"/>
      <c r="D20" s="3"/>
      <c r="E20" s="3"/>
      <c r="F20" s="3"/>
      <c r="G20" s="3"/>
      <c r="H20" s="3"/>
      <c r="I20" s="3"/>
      <c r="J20" s="3"/>
      <c r="K20" s="5"/>
      <c r="L20" s="5"/>
      <c r="M20" s="5"/>
    </row>
    <row r="21" spans="1:13" ht="25.5" customHeight="1" x14ac:dyDescent="0.25">
      <c r="A21" s="55" t="s">
        <v>102</v>
      </c>
      <c r="B21" s="120" t="s">
        <v>103</v>
      </c>
      <c r="C21" s="121"/>
      <c r="D21" s="3"/>
      <c r="E21" s="3"/>
      <c r="F21" s="3"/>
      <c r="G21" s="3"/>
      <c r="H21" s="3"/>
      <c r="I21" s="3"/>
      <c r="J21" s="3"/>
      <c r="K21" s="5"/>
      <c r="L21" s="5"/>
      <c r="M21" s="5"/>
    </row>
  </sheetData>
  <mergeCells count="19">
    <mergeCell ref="B17:C17"/>
    <mergeCell ref="B13:C13"/>
    <mergeCell ref="B20:C20"/>
    <mergeCell ref="B21:C21"/>
    <mergeCell ref="B16:C16"/>
    <mergeCell ref="A1:M1"/>
    <mergeCell ref="A2:M2"/>
    <mergeCell ref="A4:C4"/>
    <mergeCell ref="K4:M4"/>
    <mergeCell ref="B5:C5"/>
    <mergeCell ref="B11:C11"/>
    <mergeCell ref="B14:C14"/>
    <mergeCell ref="B15:C15"/>
    <mergeCell ref="B6:C6"/>
    <mergeCell ref="B8:C8"/>
    <mergeCell ref="B9:C9"/>
    <mergeCell ref="B10:C10"/>
    <mergeCell ref="B7:C7"/>
    <mergeCell ref="B12:C1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7980A-CCE6-4A23-AACB-CA73E2FD849E}">
  <sheetPr>
    <tabColor rgb="FF00B0F0"/>
  </sheetPr>
  <dimension ref="A1:M21"/>
  <sheetViews>
    <sheetView topLeftCell="A2" zoomScale="80" zoomScaleNormal="80" workbookViewId="0">
      <selection activeCell="B14" sqref="B14:C14"/>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104</v>
      </c>
      <c r="B1" s="123"/>
      <c r="C1" s="123"/>
      <c r="D1" s="123"/>
      <c r="E1" s="123"/>
      <c r="F1" s="123"/>
      <c r="G1" s="123"/>
      <c r="H1" s="123"/>
      <c r="I1" s="123"/>
      <c r="J1" s="123"/>
      <c r="K1" s="123"/>
      <c r="L1" s="123"/>
      <c r="M1" s="124"/>
    </row>
    <row r="2" spans="1:13" ht="201.7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25.5" customHeight="1" x14ac:dyDescent="0.25">
      <c r="A6" s="55" t="s">
        <v>73</v>
      </c>
      <c r="B6" s="137" t="s">
        <v>74</v>
      </c>
      <c r="C6" s="137"/>
      <c r="D6" s="3"/>
      <c r="E6" s="3"/>
      <c r="F6" s="3"/>
      <c r="G6" s="3"/>
      <c r="H6" s="3"/>
      <c r="I6" s="3"/>
      <c r="J6" s="3"/>
      <c r="K6" s="5"/>
      <c r="L6" s="5"/>
      <c r="M6" s="5"/>
    </row>
    <row r="7" spans="1:13" ht="43.5" customHeight="1" x14ac:dyDescent="0.25">
      <c r="A7" s="55" t="s">
        <v>75</v>
      </c>
      <c r="B7" s="118" t="s">
        <v>307</v>
      </c>
      <c r="C7" s="119"/>
      <c r="D7" s="3"/>
      <c r="E7" s="3"/>
      <c r="F7" s="3"/>
      <c r="G7" s="3"/>
      <c r="H7" s="3"/>
      <c r="I7" s="3"/>
      <c r="J7" s="3"/>
      <c r="K7" s="5"/>
      <c r="L7" s="5"/>
      <c r="M7" s="5"/>
    </row>
    <row r="8" spans="1:13" ht="36.75" customHeight="1" x14ac:dyDescent="0.25">
      <c r="A8" s="55" t="s">
        <v>76</v>
      </c>
      <c r="B8" s="136" t="s">
        <v>308</v>
      </c>
      <c r="C8" s="136"/>
      <c r="D8" s="3"/>
      <c r="E8" s="3"/>
      <c r="F8" s="3"/>
      <c r="G8" s="3"/>
      <c r="H8" s="3"/>
      <c r="I8" s="3"/>
      <c r="J8" s="3"/>
      <c r="K8" s="5"/>
      <c r="L8" s="5"/>
      <c r="M8" s="5"/>
    </row>
    <row r="9" spans="1:13" ht="25.5" customHeight="1" x14ac:dyDescent="0.25">
      <c r="A9" s="55" t="s">
        <v>77</v>
      </c>
      <c r="B9" s="137" t="s">
        <v>105</v>
      </c>
      <c r="C9" s="137"/>
      <c r="D9" s="3"/>
      <c r="E9" s="3"/>
      <c r="F9" s="3"/>
      <c r="G9" s="3"/>
      <c r="H9" s="3"/>
      <c r="I9" s="3"/>
      <c r="J9" s="3"/>
      <c r="K9" s="5"/>
      <c r="L9" s="5"/>
      <c r="M9" s="5"/>
    </row>
    <row r="10" spans="1:13" ht="57.75" customHeight="1" x14ac:dyDescent="0.25">
      <c r="A10" s="55" t="s">
        <v>79</v>
      </c>
      <c r="B10" s="136" t="s">
        <v>106</v>
      </c>
      <c r="C10" s="136"/>
      <c r="D10" s="3"/>
      <c r="E10" s="3"/>
      <c r="F10" s="3"/>
      <c r="G10" s="3"/>
      <c r="H10" s="3"/>
      <c r="I10" s="3"/>
      <c r="J10" s="3"/>
      <c r="K10" s="5"/>
      <c r="L10" s="5"/>
      <c r="M10" s="5"/>
    </row>
    <row r="11" spans="1:13" ht="37.5" customHeight="1" x14ac:dyDescent="0.25">
      <c r="A11" s="55" t="s">
        <v>82</v>
      </c>
      <c r="B11" s="136" t="s">
        <v>83</v>
      </c>
      <c r="C11" s="136"/>
      <c r="D11" s="3"/>
      <c r="E11" s="3"/>
      <c r="F11" s="3"/>
      <c r="G11" s="3"/>
      <c r="H11" s="3"/>
      <c r="I11" s="3"/>
      <c r="J11" s="3"/>
      <c r="K11" s="5"/>
      <c r="L11" s="5"/>
      <c r="M11" s="5"/>
    </row>
    <row r="12" spans="1:13" ht="37.5" customHeight="1" x14ac:dyDescent="0.25">
      <c r="A12" s="55" t="s">
        <v>84</v>
      </c>
      <c r="B12" s="118" t="s">
        <v>85</v>
      </c>
      <c r="C12" s="119"/>
      <c r="D12" s="3"/>
      <c r="E12" s="3"/>
      <c r="F12" s="3"/>
      <c r="G12" s="3"/>
      <c r="H12" s="3"/>
      <c r="I12" s="3"/>
      <c r="J12" s="3"/>
      <c r="K12" s="5"/>
      <c r="L12" s="5"/>
      <c r="M12" s="5"/>
    </row>
    <row r="13" spans="1:13" ht="37.5" customHeight="1" x14ac:dyDescent="0.25">
      <c r="A13" s="55" t="s">
        <v>86</v>
      </c>
      <c r="B13" s="118" t="s">
        <v>87</v>
      </c>
      <c r="C13" s="119"/>
      <c r="D13" s="3"/>
      <c r="E13" s="3"/>
      <c r="F13" s="3"/>
      <c r="G13" s="3"/>
      <c r="H13" s="3"/>
      <c r="I13" s="3"/>
      <c r="J13" s="3"/>
      <c r="K13" s="5"/>
      <c r="L13" s="5"/>
      <c r="M13" s="5"/>
    </row>
    <row r="14" spans="1:13" ht="88.5" customHeight="1" x14ac:dyDescent="0.25">
      <c r="A14" s="55" t="s">
        <v>88</v>
      </c>
      <c r="B14" s="136" t="s">
        <v>89</v>
      </c>
      <c r="C14" s="137"/>
      <c r="D14" s="3"/>
      <c r="E14" s="3"/>
      <c r="F14" s="3"/>
      <c r="G14" s="3"/>
      <c r="H14" s="3"/>
      <c r="I14" s="3"/>
      <c r="J14" s="3"/>
      <c r="K14" s="5"/>
      <c r="L14" s="5"/>
      <c r="M14" s="5"/>
    </row>
    <row r="15" spans="1:13" ht="62.25" customHeight="1" x14ac:dyDescent="0.25">
      <c r="A15" s="55" t="s">
        <v>90</v>
      </c>
      <c r="B15" s="136" t="s">
        <v>107</v>
      </c>
      <c r="C15" s="137"/>
      <c r="D15" s="3"/>
      <c r="E15" s="3"/>
      <c r="F15" s="3"/>
      <c r="G15" s="3"/>
      <c r="H15" s="3"/>
      <c r="I15" s="3"/>
      <c r="J15" s="3"/>
      <c r="K15" s="5"/>
      <c r="L15" s="5"/>
      <c r="M15" s="5"/>
    </row>
    <row r="16" spans="1:13" ht="25.5" customHeight="1" x14ac:dyDescent="0.25">
      <c r="A16" s="55" t="s">
        <v>92</v>
      </c>
      <c r="B16" s="137" t="s">
        <v>93</v>
      </c>
      <c r="C16" s="137"/>
      <c r="D16" s="3"/>
      <c r="E16" s="3"/>
      <c r="F16" s="3"/>
      <c r="G16" s="3"/>
      <c r="H16" s="3"/>
      <c r="I16" s="3"/>
      <c r="J16" s="3"/>
      <c r="K16" s="5"/>
      <c r="L16" s="5"/>
      <c r="M16" s="5"/>
    </row>
    <row r="17" spans="1:13" ht="36" customHeight="1" x14ac:dyDescent="0.25">
      <c r="A17" s="55" t="s">
        <v>94</v>
      </c>
      <c r="B17" s="118" t="s">
        <v>95</v>
      </c>
      <c r="C17" s="119"/>
      <c r="D17" s="3"/>
      <c r="E17" s="3"/>
      <c r="F17" s="3"/>
      <c r="G17" s="3"/>
      <c r="H17" s="3"/>
      <c r="I17" s="3"/>
      <c r="J17" s="3"/>
      <c r="K17" s="5"/>
      <c r="L17" s="5"/>
      <c r="M17" s="5"/>
    </row>
    <row r="18" spans="1:13" ht="25.5" customHeight="1" x14ac:dyDescent="0.25">
      <c r="A18" s="55" t="s">
        <v>96</v>
      </c>
      <c r="B18" s="120" t="s">
        <v>97</v>
      </c>
      <c r="C18" s="121"/>
      <c r="D18" s="3"/>
      <c r="E18" s="3"/>
      <c r="F18" s="3"/>
      <c r="G18" s="3"/>
      <c r="H18" s="3"/>
      <c r="I18" s="3"/>
      <c r="J18" s="3"/>
      <c r="K18" s="5"/>
      <c r="L18" s="5"/>
      <c r="M18" s="5"/>
    </row>
    <row r="19" spans="1:13" ht="25.5" customHeight="1" x14ac:dyDescent="0.25">
      <c r="A19" s="55" t="s">
        <v>98</v>
      </c>
      <c r="B19" s="67" t="s">
        <v>108</v>
      </c>
      <c r="C19" s="68"/>
      <c r="D19" s="3"/>
      <c r="E19" s="3"/>
      <c r="F19" s="3"/>
      <c r="G19" s="3"/>
      <c r="H19" s="3"/>
      <c r="I19" s="3"/>
      <c r="J19" s="3"/>
      <c r="K19" s="5"/>
      <c r="L19" s="5"/>
      <c r="M19" s="5"/>
    </row>
    <row r="20" spans="1:13" ht="57.75" customHeight="1" x14ac:dyDescent="0.25">
      <c r="A20" s="55" t="s">
        <v>100</v>
      </c>
      <c r="B20" s="136" t="s">
        <v>101</v>
      </c>
      <c r="C20" s="136"/>
      <c r="D20" s="3"/>
      <c r="E20" s="3"/>
      <c r="F20" s="3"/>
      <c r="G20" s="3"/>
      <c r="H20" s="3"/>
      <c r="I20" s="3"/>
      <c r="J20" s="3"/>
      <c r="K20" s="5"/>
      <c r="L20" s="5"/>
      <c r="M20" s="5"/>
    </row>
    <row r="21" spans="1:13" ht="25.5" customHeight="1" x14ac:dyDescent="0.25">
      <c r="A21" s="55" t="s">
        <v>102</v>
      </c>
      <c r="B21" s="137" t="s">
        <v>103</v>
      </c>
      <c r="C21" s="137"/>
      <c r="D21" s="3"/>
      <c r="E21" s="3"/>
      <c r="F21" s="3"/>
      <c r="G21" s="3"/>
      <c r="H21" s="3"/>
      <c r="I21" s="3"/>
      <c r="J21" s="3"/>
      <c r="K21" s="5"/>
      <c r="L21" s="5"/>
      <c r="M21" s="5"/>
    </row>
  </sheetData>
  <mergeCells count="20">
    <mergeCell ref="B6:C6"/>
    <mergeCell ref="A1:M1"/>
    <mergeCell ref="A2:M2"/>
    <mergeCell ref="A4:C4"/>
    <mergeCell ref="K4:M4"/>
    <mergeCell ref="B5:C5"/>
    <mergeCell ref="B20:C20"/>
    <mergeCell ref="B21:C21"/>
    <mergeCell ref="B7:C7"/>
    <mergeCell ref="B12:C12"/>
    <mergeCell ref="B17:C17"/>
    <mergeCell ref="B13:C13"/>
    <mergeCell ref="B18:C18"/>
    <mergeCell ref="B11:C11"/>
    <mergeCell ref="B14:C14"/>
    <mergeCell ref="B15:C15"/>
    <mergeCell ref="B16:C16"/>
    <mergeCell ref="B8:C8"/>
    <mergeCell ref="B9:C9"/>
    <mergeCell ref="B10:C1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C4F36-36A2-4F46-9795-2EEFA95840E7}">
  <sheetPr>
    <tabColor rgb="FF00B0F0"/>
  </sheetPr>
  <dimension ref="A1:M21"/>
  <sheetViews>
    <sheetView topLeftCell="A3" zoomScale="80" zoomScaleNormal="80" workbookViewId="0">
      <selection activeCell="B31" sqref="B31"/>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109</v>
      </c>
      <c r="B1" s="123"/>
      <c r="C1" s="123"/>
      <c r="D1" s="123"/>
      <c r="E1" s="123"/>
      <c r="F1" s="123"/>
      <c r="G1" s="123"/>
      <c r="H1" s="123"/>
      <c r="I1" s="123"/>
      <c r="J1" s="123"/>
      <c r="K1" s="123"/>
      <c r="L1" s="123"/>
      <c r="M1" s="124"/>
    </row>
    <row r="2" spans="1:13" ht="201"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25.5" customHeight="1" x14ac:dyDescent="0.25">
      <c r="A6" s="55" t="s">
        <v>73</v>
      </c>
      <c r="B6" s="137" t="s">
        <v>74</v>
      </c>
      <c r="C6" s="137"/>
      <c r="D6" s="3"/>
      <c r="E6" s="3"/>
      <c r="F6" s="3"/>
      <c r="G6" s="3"/>
      <c r="H6" s="3"/>
      <c r="I6" s="3"/>
      <c r="J6" s="3"/>
      <c r="K6" s="5"/>
      <c r="L6" s="5"/>
      <c r="M6" s="5"/>
    </row>
    <row r="7" spans="1:13" ht="43.5" customHeight="1" x14ac:dyDescent="0.25">
      <c r="A7" s="55" t="s">
        <v>75</v>
      </c>
      <c r="B7" s="118" t="s">
        <v>110</v>
      </c>
      <c r="C7" s="119"/>
      <c r="D7" s="3"/>
      <c r="E7" s="3"/>
      <c r="F7" s="3"/>
      <c r="G7" s="3"/>
      <c r="H7" s="3"/>
      <c r="I7" s="3"/>
      <c r="J7" s="3"/>
      <c r="K7" s="5"/>
      <c r="L7" s="5"/>
      <c r="M7" s="5"/>
    </row>
    <row r="8" spans="1:13" ht="36.75" customHeight="1" x14ac:dyDescent="0.25">
      <c r="A8" s="55" t="s">
        <v>76</v>
      </c>
      <c r="B8" s="136" t="s">
        <v>111</v>
      </c>
      <c r="C8" s="136"/>
      <c r="D8" s="3"/>
      <c r="E8" s="3"/>
      <c r="F8" s="3"/>
      <c r="G8" s="3"/>
      <c r="H8" s="3"/>
      <c r="I8" s="3"/>
      <c r="J8" s="3"/>
      <c r="K8" s="5"/>
      <c r="L8" s="5"/>
      <c r="M8" s="5"/>
    </row>
    <row r="9" spans="1:13" ht="25.5" customHeight="1" x14ac:dyDescent="0.25">
      <c r="A9" s="55" t="s">
        <v>77</v>
      </c>
      <c r="B9" s="137" t="s">
        <v>112</v>
      </c>
      <c r="C9" s="137"/>
      <c r="D9" s="3"/>
      <c r="E9" s="3"/>
      <c r="F9" s="3"/>
      <c r="G9" s="3"/>
      <c r="H9" s="3"/>
      <c r="I9" s="3"/>
      <c r="J9" s="3"/>
      <c r="K9" s="5"/>
      <c r="L9" s="5"/>
      <c r="M9" s="5"/>
    </row>
    <row r="10" spans="1:13" ht="49.5" customHeight="1" x14ac:dyDescent="0.25">
      <c r="A10" s="55" t="s">
        <v>79</v>
      </c>
      <c r="B10" s="136" t="s">
        <v>306</v>
      </c>
      <c r="C10" s="136"/>
      <c r="D10" s="3"/>
      <c r="E10" s="3"/>
      <c r="F10" s="3"/>
      <c r="G10" s="3"/>
      <c r="H10" s="3"/>
      <c r="I10" s="3"/>
      <c r="J10" s="3"/>
      <c r="K10" s="5"/>
      <c r="L10" s="5"/>
      <c r="M10" s="5"/>
    </row>
    <row r="11" spans="1:13" ht="25.5" customHeight="1" x14ac:dyDescent="0.25">
      <c r="A11" s="55" t="s">
        <v>81</v>
      </c>
      <c r="B11" s="137" t="s">
        <v>113</v>
      </c>
      <c r="C11" s="137"/>
      <c r="D11" s="3"/>
      <c r="E11" s="3"/>
      <c r="F11" s="3"/>
      <c r="G11" s="3"/>
      <c r="H11" s="3"/>
      <c r="I11" s="3"/>
      <c r="J11" s="3"/>
      <c r="K11" s="5"/>
      <c r="L11" s="5"/>
      <c r="M11" s="5"/>
    </row>
    <row r="12" spans="1:13" ht="37.5" customHeight="1" x14ac:dyDescent="0.25">
      <c r="A12" s="55" t="s">
        <v>82</v>
      </c>
      <c r="B12" s="136" t="s">
        <v>114</v>
      </c>
      <c r="C12" s="136"/>
      <c r="D12" s="3"/>
      <c r="E12" s="3"/>
      <c r="F12" s="3"/>
      <c r="G12" s="3"/>
      <c r="H12" s="3"/>
      <c r="I12" s="3"/>
      <c r="J12" s="3"/>
      <c r="K12" s="5"/>
      <c r="L12" s="5"/>
      <c r="M12" s="5"/>
    </row>
    <row r="13" spans="1:13" ht="37.5" customHeight="1" x14ac:dyDescent="0.25">
      <c r="A13" s="55" t="s">
        <v>84</v>
      </c>
      <c r="B13" s="118" t="s">
        <v>115</v>
      </c>
      <c r="C13" s="119"/>
      <c r="D13" s="3"/>
      <c r="E13" s="3"/>
      <c r="F13" s="3"/>
      <c r="G13" s="3"/>
      <c r="H13" s="3"/>
      <c r="I13" s="3"/>
      <c r="J13" s="3"/>
      <c r="K13" s="5"/>
      <c r="L13" s="5"/>
      <c r="M13" s="5"/>
    </row>
    <row r="14" spans="1:13" ht="37.5" customHeight="1" x14ac:dyDescent="0.25">
      <c r="A14" s="55" t="s">
        <v>86</v>
      </c>
      <c r="B14" s="118" t="s">
        <v>87</v>
      </c>
      <c r="C14" s="119"/>
      <c r="D14" s="3"/>
      <c r="E14" s="3"/>
      <c r="F14" s="3"/>
      <c r="G14" s="3"/>
      <c r="H14" s="3"/>
      <c r="I14" s="3"/>
      <c r="J14" s="3"/>
      <c r="K14" s="5"/>
      <c r="L14" s="5"/>
      <c r="M14" s="5"/>
    </row>
    <row r="15" spans="1:13" ht="88.5" customHeight="1" x14ac:dyDescent="0.25">
      <c r="A15" s="55" t="s">
        <v>88</v>
      </c>
      <c r="B15" s="136" t="s">
        <v>116</v>
      </c>
      <c r="C15" s="137"/>
      <c r="D15" s="3"/>
      <c r="E15" s="3"/>
      <c r="F15" s="3"/>
      <c r="G15" s="3"/>
      <c r="H15" s="3"/>
      <c r="I15" s="3"/>
      <c r="J15" s="3"/>
      <c r="K15" s="5"/>
      <c r="L15" s="5"/>
      <c r="M15" s="5"/>
    </row>
    <row r="16" spans="1:13" ht="54" customHeight="1" x14ac:dyDescent="0.25">
      <c r="A16" s="55" t="s">
        <v>90</v>
      </c>
      <c r="B16" s="136" t="s">
        <v>117</v>
      </c>
      <c r="C16" s="137"/>
      <c r="D16" s="3"/>
      <c r="E16" s="3"/>
      <c r="F16" s="3"/>
      <c r="G16" s="3"/>
      <c r="H16" s="3"/>
      <c r="I16" s="3"/>
      <c r="J16" s="3"/>
      <c r="K16" s="5"/>
      <c r="L16" s="5"/>
      <c r="M16" s="5"/>
    </row>
    <row r="17" spans="1:13" ht="25.5" customHeight="1" x14ac:dyDescent="0.25">
      <c r="A17" s="55" t="s">
        <v>92</v>
      </c>
      <c r="B17" s="137" t="s">
        <v>118</v>
      </c>
      <c r="C17" s="137"/>
      <c r="D17" s="3"/>
      <c r="E17" s="3"/>
      <c r="F17" s="3"/>
      <c r="G17" s="3"/>
      <c r="H17" s="3"/>
      <c r="I17" s="3"/>
      <c r="J17" s="3"/>
      <c r="K17" s="5"/>
      <c r="L17" s="5"/>
      <c r="M17" s="5"/>
    </row>
    <row r="18" spans="1:13" ht="36" customHeight="1" x14ac:dyDescent="0.25">
      <c r="A18" s="55" t="s">
        <v>94</v>
      </c>
      <c r="B18" s="118" t="s">
        <v>95</v>
      </c>
      <c r="C18" s="119"/>
      <c r="D18" s="3"/>
      <c r="E18" s="3"/>
      <c r="F18" s="3"/>
      <c r="G18" s="3"/>
      <c r="H18" s="3"/>
      <c r="I18" s="3"/>
      <c r="J18" s="3"/>
      <c r="K18" s="5"/>
      <c r="L18" s="5"/>
      <c r="M18" s="5"/>
    </row>
    <row r="19" spans="1:13" ht="25.5" customHeight="1" x14ac:dyDescent="0.25">
      <c r="A19" s="55" t="s">
        <v>96</v>
      </c>
      <c r="B19" s="120" t="s">
        <v>119</v>
      </c>
      <c r="C19" s="121"/>
      <c r="D19" s="3"/>
      <c r="E19" s="3"/>
      <c r="F19" s="3"/>
      <c r="G19" s="3"/>
      <c r="H19" s="3"/>
      <c r="I19" s="3"/>
      <c r="J19" s="3"/>
      <c r="K19" s="5"/>
      <c r="L19" s="5"/>
      <c r="M19" s="5"/>
    </row>
    <row r="20" spans="1:13" ht="42" customHeight="1" x14ac:dyDescent="0.25">
      <c r="A20" s="55" t="s">
        <v>100</v>
      </c>
      <c r="B20" s="136" t="s">
        <v>120</v>
      </c>
      <c r="C20" s="136"/>
      <c r="D20" s="3"/>
      <c r="E20" s="3"/>
      <c r="F20" s="3"/>
      <c r="G20" s="3"/>
      <c r="H20" s="3"/>
      <c r="I20" s="3"/>
      <c r="J20" s="3"/>
      <c r="K20" s="5"/>
      <c r="L20" s="5"/>
      <c r="M20" s="5"/>
    </row>
    <row r="21" spans="1:13" ht="25.5" customHeight="1" x14ac:dyDescent="0.25">
      <c r="A21" s="55" t="s">
        <v>102</v>
      </c>
      <c r="B21" s="137" t="s">
        <v>103</v>
      </c>
      <c r="C21" s="137"/>
      <c r="D21" s="3"/>
      <c r="E21" s="3"/>
      <c r="F21" s="3"/>
      <c r="G21" s="3"/>
      <c r="H21" s="3"/>
      <c r="I21" s="3"/>
      <c r="J21" s="3"/>
      <c r="K21" s="5"/>
      <c r="L21" s="5"/>
      <c r="M21" s="5"/>
    </row>
  </sheetData>
  <mergeCells count="21">
    <mergeCell ref="B12:C12"/>
    <mergeCell ref="A1:M1"/>
    <mergeCell ref="A2:M2"/>
    <mergeCell ref="A4:C4"/>
    <mergeCell ref="K4:M4"/>
    <mergeCell ref="B5:C5"/>
    <mergeCell ref="B6:C6"/>
    <mergeCell ref="B7:C7"/>
    <mergeCell ref="B8:C8"/>
    <mergeCell ref="B9:C9"/>
    <mergeCell ref="B10:C10"/>
    <mergeCell ref="B11:C11"/>
    <mergeCell ref="B19:C19"/>
    <mergeCell ref="B20:C20"/>
    <mergeCell ref="B21:C21"/>
    <mergeCell ref="B13:C13"/>
    <mergeCell ref="B14:C14"/>
    <mergeCell ref="B15:C15"/>
    <mergeCell ref="B16:C16"/>
    <mergeCell ref="B17:C17"/>
    <mergeCell ref="B18:C1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D9F45-63C1-40D4-9234-F6E19E35B186}">
  <sheetPr>
    <tabColor rgb="FF00B0F0"/>
  </sheetPr>
  <dimension ref="A1:M18"/>
  <sheetViews>
    <sheetView zoomScale="80" zoomScaleNormal="80" workbookViewId="0">
      <selection activeCell="B23" sqref="B23"/>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121</v>
      </c>
      <c r="B1" s="123"/>
      <c r="C1" s="123"/>
      <c r="D1" s="123"/>
      <c r="E1" s="123"/>
      <c r="F1" s="123"/>
      <c r="G1" s="123"/>
      <c r="H1" s="123"/>
      <c r="I1" s="123"/>
      <c r="J1" s="123"/>
      <c r="K1" s="123"/>
      <c r="L1" s="123"/>
      <c r="M1" s="124"/>
    </row>
    <row r="2" spans="1:13" ht="200.2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25.5" customHeight="1" x14ac:dyDescent="0.25">
      <c r="A6" s="55" t="s">
        <v>81</v>
      </c>
      <c r="B6" s="137" t="s">
        <v>122</v>
      </c>
      <c r="C6" s="137"/>
      <c r="D6" s="3"/>
      <c r="E6" s="3"/>
      <c r="F6" s="3"/>
      <c r="G6" s="3"/>
      <c r="H6" s="3"/>
      <c r="I6" s="3"/>
      <c r="J6" s="3"/>
      <c r="K6" s="5"/>
      <c r="L6" s="5"/>
      <c r="M6" s="5"/>
    </row>
    <row r="7" spans="1:13" ht="51.75" customHeight="1" x14ac:dyDescent="0.25">
      <c r="A7" s="55" t="s">
        <v>123</v>
      </c>
      <c r="B7" s="118" t="s">
        <v>124</v>
      </c>
      <c r="C7" s="119"/>
      <c r="D7" s="3"/>
      <c r="E7" s="3"/>
      <c r="F7" s="3"/>
      <c r="G7" s="3"/>
      <c r="H7" s="3"/>
      <c r="I7" s="3"/>
      <c r="J7" s="3"/>
      <c r="K7" s="5"/>
      <c r="L7" s="5"/>
      <c r="M7" s="5"/>
    </row>
    <row r="8" spans="1:13" ht="36.75" customHeight="1" x14ac:dyDescent="0.25">
      <c r="A8" s="55" t="s">
        <v>75</v>
      </c>
      <c r="B8" s="136" t="s">
        <v>125</v>
      </c>
      <c r="C8" s="136"/>
      <c r="D8" s="3"/>
      <c r="E8" s="3"/>
      <c r="F8" s="3"/>
      <c r="G8" s="3"/>
      <c r="H8" s="3"/>
      <c r="I8" s="3"/>
      <c r="J8" s="3"/>
      <c r="K8" s="5"/>
      <c r="L8" s="5"/>
      <c r="M8" s="5"/>
    </row>
    <row r="9" spans="1:13" ht="25.5" customHeight="1" x14ac:dyDescent="0.25">
      <c r="A9" s="55" t="s">
        <v>73</v>
      </c>
      <c r="B9" s="137" t="s">
        <v>126</v>
      </c>
      <c r="C9" s="137"/>
      <c r="D9" s="3"/>
      <c r="E9" s="3"/>
      <c r="F9" s="3"/>
      <c r="G9" s="3"/>
      <c r="H9" s="3"/>
      <c r="I9" s="3"/>
      <c r="J9" s="3"/>
      <c r="K9" s="5"/>
      <c r="L9" s="5"/>
      <c r="M9" s="5"/>
    </row>
    <row r="10" spans="1:13" ht="30.75" customHeight="1" x14ac:dyDescent="0.25">
      <c r="A10" s="55" t="s">
        <v>76</v>
      </c>
      <c r="B10" s="136" t="s">
        <v>127</v>
      </c>
      <c r="C10" s="136"/>
      <c r="D10" s="3"/>
      <c r="E10" s="3"/>
      <c r="F10" s="3"/>
      <c r="G10" s="3"/>
      <c r="H10" s="3"/>
      <c r="I10" s="3"/>
      <c r="J10" s="3"/>
      <c r="K10" s="5"/>
      <c r="L10" s="5"/>
      <c r="M10" s="5"/>
    </row>
    <row r="11" spans="1:13" ht="102.75" customHeight="1" x14ac:dyDescent="0.25">
      <c r="A11" s="55" t="s">
        <v>128</v>
      </c>
      <c r="B11" s="136" t="s">
        <v>129</v>
      </c>
      <c r="C11" s="137"/>
      <c r="D11" s="3"/>
      <c r="E11" s="3"/>
      <c r="F11" s="3"/>
      <c r="G11" s="3"/>
      <c r="H11" s="3"/>
      <c r="I11" s="3"/>
      <c r="J11" s="3"/>
      <c r="K11" s="5"/>
      <c r="L11" s="5"/>
      <c r="M11" s="5"/>
    </row>
    <row r="12" spans="1:13" ht="37.5" customHeight="1" x14ac:dyDescent="0.25">
      <c r="A12" s="55" t="s">
        <v>130</v>
      </c>
      <c r="B12" s="136" t="s">
        <v>131</v>
      </c>
      <c r="C12" s="136"/>
      <c r="D12" s="3"/>
      <c r="E12" s="3"/>
      <c r="F12" s="3"/>
      <c r="G12" s="3"/>
      <c r="H12" s="3"/>
      <c r="I12" s="3"/>
      <c r="J12" s="3"/>
      <c r="K12" s="5"/>
      <c r="L12" s="5"/>
      <c r="M12" s="5"/>
    </row>
    <row r="13" spans="1:13" ht="37.5" customHeight="1" x14ac:dyDescent="0.25">
      <c r="A13" s="55" t="s">
        <v>132</v>
      </c>
      <c r="B13" s="118" t="s">
        <v>133</v>
      </c>
      <c r="C13" s="119"/>
      <c r="D13" s="3"/>
      <c r="E13" s="3"/>
      <c r="F13" s="3"/>
      <c r="G13" s="3"/>
      <c r="H13" s="3"/>
      <c r="I13" s="3"/>
      <c r="J13" s="3"/>
      <c r="K13" s="5"/>
      <c r="L13" s="5"/>
      <c r="M13" s="5"/>
    </row>
    <row r="14" spans="1:13" ht="37.5" customHeight="1" x14ac:dyDescent="0.25">
      <c r="A14" s="55" t="s">
        <v>94</v>
      </c>
      <c r="B14" s="118" t="s">
        <v>134</v>
      </c>
      <c r="C14" s="119"/>
      <c r="D14" s="3"/>
      <c r="E14" s="3"/>
      <c r="F14" s="3"/>
      <c r="G14" s="3"/>
      <c r="H14" s="3"/>
      <c r="I14" s="3"/>
      <c r="J14" s="3"/>
      <c r="K14" s="5"/>
      <c r="L14" s="5"/>
      <c r="M14" s="5"/>
    </row>
    <row r="15" spans="1:13" ht="31.5" customHeight="1" x14ac:dyDescent="0.25">
      <c r="A15" s="55" t="s">
        <v>77</v>
      </c>
      <c r="B15" s="136" t="s">
        <v>135</v>
      </c>
      <c r="C15" s="137"/>
      <c r="D15" s="3"/>
      <c r="E15" s="3"/>
      <c r="F15" s="3"/>
      <c r="G15" s="3"/>
      <c r="H15" s="3"/>
      <c r="I15" s="3"/>
      <c r="J15" s="3"/>
      <c r="K15" s="5"/>
      <c r="L15" s="5"/>
      <c r="M15" s="5"/>
    </row>
    <row r="16" spans="1:13" ht="42" customHeight="1" x14ac:dyDescent="0.25">
      <c r="A16" s="55" t="s">
        <v>96</v>
      </c>
      <c r="B16" s="136" t="s">
        <v>136</v>
      </c>
      <c r="C16" s="137"/>
      <c r="D16" s="3"/>
      <c r="E16" s="3"/>
      <c r="F16" s="3"/>
      <c r="G16" s="3"/>
      <c r="H16" s="3"/>
      <c r="I16" s="3"/>
      <c r="J16" s="3"/>
      <c r="K16" s="5"/>
      <c r="L16" s="5"/>
      <c r="M16" s="5"/>
    </row>
    <row r="17" spans="1:13" ht="38.25" customHeight="1" x14ac:dyDescent="0.25">
      <c r="A17" s="55" t="s">
        <v>137</v>
      </c>
      <c r="B17" s="136" t="s">
        <v>138</v>
      </c>
      <c r="C17" s="136"/>
      <c r="D17" s="3"/>
      <c r="E17" s="3"/>
      <c r="F17" s="3"/>
      <c r="G17" s="3"/>
      <c r="H17" s="3"/>
      <c r="I17" s="3"/>
      <c r="J17" s="3"/>
      <c r="K17" s="5"/>
      <c r="L17" s="5"/>
      <c r="M17" s="5"/>
    </row>
    <row r="18" spans="1:13" ht="36" customHeight="1" x14ac:dyDescent="0.25">
      <c r="A18" s="55" t="s">
        <v>139</v>
      </c>
      <c r="B18" s="118" t="s">
        <v>140</v>
      </c>
      <c r="C18" s="119"/>
      <c r="D18" s="3"/>
      <c r="E18" s="3"/>
      <c r="F18" s="3"/>
      <c r="G18" s="3"/>
      <c r="H18" s="3"/>
      <c r="I18" s="3"/>
      <c r="J18" s="3"/>
      <c r="K18" s="5"/>
      <c r="L18" s="5"/>
      <c r="M18" s="5"/>
    </row>
  </sheetData>
  <mergeCells count="18">
    <mergeCell ref="B6:C6"/>
    <mergeCell ref="A1:M1"/>
    <mergeCell ref="A2:M2"/>
    <mergeCell ref="A4:C4"/>
    <mergeCell ref="K4:M4"/>
    <mergeCell ref="B5:C5"/>
    <mergeCell ref="B18:C18"/>
    <mergeCell ref="B7:C7"/>
    <mergeCell ref="B8:C8"/>
    <mergeCell ref="B9:C9"/>
    <mergeCell ref="B10:C10"/>
    <mergeCell ref="B11:C11"/>
    <mergeCell ref="B12:C12"/>
    <mergeCell ref="B13:C13"/>
    <mergeCell ref="B14:C14"/>
    <mergeCell ref="B15:C15"/>
    <mergeCell ref="B16:C16"/>
    <mergeCell ref="B17:C1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3C016-1A6D-4AE3-81DC-8F0661F2E985}">
  <sheetPr>
    <tabColor rgb="FF00B0F0"/>
  </sheetPr>
  <dimension ref="A1:M10"/>
  <sheetViews>
    <sheetView zoomScale="80" zoomScaleNormal="80" workbookViewId="0">
      <selection activeCell="A19" sqref="A19"/>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141</v>
      </c>
      <c r="B1" s="123"/>
      <c r="C1" s="123"/>
      <c r="D1" s="123"/>
      <c r="E1" s="123"/>
      <c r="F1" s="123"/>
      <c r="G1" s="123"/>
      <c r="H1" s="123"/>
      <c r="I1" s="123"/>
      <c r="J1" s="123"/>
      <c r="K1" s="123"/>
      <c r="L1" s="123"/>
      <c r="M1" s="124"/>
    </row>
    <row r="2" spans="1:13" ht="201.7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53.25" customHeight="1" x14ac:dyDescent="0.25">
      <c r="A6" s="55" t="s">
        <v>79</v>
      </c>
      <c r="B6" s="136" t="s">
        <v>142</v>
      </c>
      <c r="C6" s="136"/>
      <c r="D6" s="3"/>
      <c r="E6" s="3"/>
      <c r="F6" s="3"/>
      <c r="G6" s="3"/>
      <c r="H6" s="3"/>
      <c r="I6" s="3"/>
      <c r="J6" s="3"/>
      <c r="K6" s="5"/>
      <c r="L6" s="5"/>
      <c r="M6" s="5"/>
    </row>
    <row r="7" spans="1:13" ht="51.75" customHeight="1" x14ac:dyDescent="0.25">
      <c r="A7" s="55" t="s">
        <v>143</v>
      </c>
      <c r="B7" s="118" t="s">
        <v>144</v>
      </c>
      <c r="C7" s="119"/>
      <c r="D7" s="3"/>
      <c r="E7" s="3"/>
      <c r="F7" s="3"/>
      <c r="G7" s="3"/>
      <c r="H7" s="3"/>
      <c r="I7" s="3"/>
      <c r="J7" s="3"/>
      <c r="K7" s="5"/>
      <c r="L7" s="5"/>
      <c r="M7" s="5"/>
    </row>
    <row r="8" spans="1:13" ht="36.75" customHeight="1" x14ac:dyDescent="0.25">
      <c r="A8" s="55" t="s">
        <v>145</v>
      </c>
      <c r="B8" s="136" t="s">
        <v>146</v>
      </c>
      <c r="C8" s="136"/>
      <c r="D8" s="3"/>
      <c r="E8" s="3"/>
      <c r="F8" s="3"/>
      <c r="G8" s="3"/>
      <c r="H8" s="3"/>
      <c r="I8" s="3"/>
      <c r="J8" s="3"/>
      <c r="K8" s="5"/>
      <c r="L8" s="5"/>
      <c r="M8" s="5"/>
    </row>
    <row r="9" spans="1:13" ht="25.5" customHeight="1" x14ac:dyDescent="0.25">
      <c r="A9" s="55" t="s">
        <v>147</v>
      </c>
      <c r="B9" s="137" t="s">
        <v>148</v>
      </c>
      <c r="C9" s="137"/>
      <c r="D9" s="3"/>
      <c r="E9" s="3"/>
      <c r="F9" s="3"/>
      <c r="G9" s="3"/>
      <c r="H9" s="3"/>
      <c r="I9" s="3"/>
      <c r="J9" s="3"/>
      <c r="K9" s="5"/>
      <c r="L9" s="5"/>
      <c r="M9" s="5"/>
    </row>
    <row r="10" spans="1:13" ht="30.75" customHeight="1" x14ac:dyDescent="0.25">
      <c r="A10" s="55" t="s">
        <v>149</v>
      </c>
      <c r="B10" s="136" t="s">
        <v>150</v>
      </c>
      <c r="C10" s="136"/>
      <c r="D10" s="3"/>
      <c r="E10" s="3"/>
      <c r="F10" s="3"/>
      <c r="G10" s="3"/>
      <c r="H10" s="3"/>
      <c r="I10" s="3"/>
      <c r="J10" s="3"/>
      <c r="K10" s="5"/>
      <c r="L10" s="5"/>
      <c r="M10" s="5"/>
    </row>
  </sheetData>
  <mergeCells count="10">
    <mergeCell ref="B7:C7"/>
    <mergeCell ref="B8:C8"/>
    <mergeCell ref="B9:C9"/>
    <mergeCell ref="B10:C10"/>
    <mergeCell ref="A1:M1"/>
    <mergeCell ref="A2:M2"/>
    <mergeCell ref="A4:C4"/>
    <mergeCell ref="K4:M4"/>
    <mergeCell ref="B5:C5"/>
    <mergeCell ref="B6:C6"/>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77459-ED5F-4536-9342-44D15CA27835}">
  <sheetPr>
    <tabColor rgb="FF00B0F0"/>
  </sheetPr>
  <dimension ref="A1:M14"/>
  <sheetViews>
    <sheetView zoomScale="80" zoomScaleNormal="80" workbookViewId="0">
      <selection activeCell="B22" sqref="B22"/>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151</v>
      </c>
      <c r="B1" s="123"/>
      <c r="C1" s="123"/>
      <c r="D1" s="123"/>
      <c r="E1" s="123"/>
      <c r="F1" s="123"/>
      <c r="G1" s="123"/>
      <c r="H1" s="123"/>
      <c r="I1" s="123"/>
      <c r="J1" s="123"/>
      <c r="K1" s="123"/>
      <c r="L1" s="123"/>
      <c r="M1" s="124"/>
    </row>
    <row r="2" spans="1:13" ht="201"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36" customHeight="1" x14ac:dyDescent="0.25">
      <c r="A6" s="55" t="s">
        <v>88</v>
      </c>
      <c r="B6" s="136" t="s">
        <v>152</v>
      </c>
      <c r="C6" s="136"/>
      <c r="D6" s="3"/>
      <c r="E6" s="3"/>
      <c r="F6" s="3"/>
      <c r="G6" s="3"/>
      <c r="H6" s="3"/>
      <c r="I6" s="3"/>
      <c r="J6" s="3"/>
      <c r="K6" s="5"/>
      <c r="L6" s="5"/>
      <c r="M6" s="5"/>
    </row>
    <row r="7" spans="1:13" ht="36" customHeight="1" x14ac:dyDescent="0.25">
      <c r="A7" s="55" t="s">
        <v>96</v>
      </c>
      <c r="B7" s="118" t="s">
        <v>153</v>
      </c>
      <c r="C7" s="119"/>
      <c r="D7" s="3"/>
      <c r="E7" s="3"/>
      <c r="F7" s="3"/>
      <c r="G7" s="3"/>
      <c r="H7" s="3"/>
      <c r="I7" s="3"/>
      <c r="J7" s="3"/>
      <c r="K7" s="5"/>
      <c r="L7" s="5"/>
      <c r="M7" s="5"/>
    </row>
    <row r="8" spans="1:13" ht="113.25" customHeight="1" x14ac:dyDescent="0.25">
      <c r="A8" s="55" t="s">
        <v>128</v>
      </c>
      <c r="B8" s="136" t="s">
        <v>154</v>
      </c>
      <c r="C8" s="136"/>
      <c r="D8" s="3"/>
      <c r="E8" s="3"/>
      <c r="F8" s="3"/>
      <c r="G8" s="3"/>
      <c r="H8" s="3"/>
      <c r="I8" s="3"/>
      <c r="J8" s="3"/>
      <c r="K8" s="5"/>
      <c r="L8" s="5"/>
      <c r="M8" s="5"/>
    </row>
    <row r="9" spans="1:13" ht="36" customHeight="1" x14ac:dyDescent="0.25">
      <c r="A9" s="55" t="s">
        <v>139</v>
      </c>
      <c r="B9" s="136" t="s">
        <v>155</v>
      </c>
      <c r="C9" s="136"/>
      <c r="D9" s="3"/>
      <c r="E9" s="3"/>
      <c r="F9" s="3"/>
      <c r="G9" s="3"/>
      <c r="H9" s="3"/>
      <c r="I9" s="3"/>
      <c r="J9" s="3"/>
      <c r="K9" s="5"/>
      <c r="L9" s="5"/>
      <c r="M9" s="5"/>
    </row>
    <row r="10" spans="1:13" ht="36" customHeight="1" x14ac:dyDescent="0.25">
      <c r="A10" s="55" t="s">
        <v>73</v>
      </c>
      <c r="B10" s="136" t="s">
        <v>156</v>
      </c>
      <c r="C10" s="136"/>
      <c r="D10" s="3"/>
      <c r="E10" s="3"/>
      <c r="F10" s="3"/>
      <c r="G10" s="3"/>
      <c r="H10" s="3"/>
      <c r="I10" s="3"/>
      <c r="J10" s="3"/>
      <c r="K10" s="5"/>
      <c r="L10" s="5"/>
      <c r="M10" s="5"/>
    </row>
    <row r="11" spans="1:13" ht="36" customHeight="1" x14ac:dyDescent="0.25">
      <c r="A11" s="55" t="s">
        <v>157</v>
      </c>
      <c r="B11" s="136" t="s">
        <v>158</v>
      </c>
      <c r="C11" s="136"/>
      <c r="D11" s="3"/>
      <c r="E11" s="3"/>
      <c r="F11" s="3"/>
      <c r="G11" s="3"/>
      <c r="H11" s="3"/>
      <c r="I11" s="3"/>
      <c r="J11" s="3"/>
      <c r="K11" s="5"/>
      <c r="L11" s="5"/>
      <c r="M11" s="5"/>
    </row>
    <row r="12" spans="1:13" ht="36" customHeight="1" x14ac:dyDescent="0.25">
      <c r="A12" s="55" t="s">
        <v>159</v>
      </c>
      <c r="B12" s="118" t="s">
        <v>160</v>
      </c>
      <c r="C12" s="119"/>
      <c r="D12" s="3"/>
      <c r="E12" s="3"/>
      <c r="F12" s="3"/>
      <c r="G12" s="3"/>
      <c r="H12" s="3"/>
      <c r="I12" s="3"/>
      <c r="J12" s="3"/>
      <c r="K12" s="5"/>
      <c r="L12" s="5"/>
      <c r="M12" s="5"/>
    </row>
    <row r="13" spans="1:13" ht="36" customHeight="1" x14ac:dyDescent="0.25">
      <c r="A13" s="55" t="s">
        <v>81</v>
      </c>
      <c r="B13" s="136" t="s">
        <v>161</v>
      </c>
      <c r="C13" s="136"/>
      <c r="D13" s="3"/>
      <c r="E13" s="3"/>
      <c r="F13" s="3"/>
      <c r="G13" s="3"/>
      <c r="H13" s="3"/>
      <c r="I13" s="3"/>
      <c r="J13" s="3"/>
      <c r="K13" s="5"/>
      <c r="L13" s="5"/>
      <c r="M13" s="5"/>
    </row>
    <row r="14" spans="1:13" ht="36" customHeight="1" x14ac:dyDescent="0.25">
      <c r="A14" s="55" t="s">
        <v>102</v>
      </c>
      <c r="B14" s="137" t="s">
        <v>162</v>
      </c>
      <c r="C14" s="137"/>
      <c r="D14" s="3"/>
      <c r="E14" s="3"/>
      <c r="F14" s="3"/>
      <c r="G14" s="3"/>
      <c r="H14" s="3"/>
      <c r="I14" s="3"/>
      <c r="J14" s="3"/>
      <c r="K14" s="5"/>
      <c r="L14" s="5"/>
      <c r="M14" s="5"/>
    </row>
  </sheetData>
  <mergeCells count="14">
    <mergeCell ref="B6:C6"/>
    <mergeCell ref="A1:M1"/>
    <mergeCell ref="A2:M2"/>
    <mergeCell ref="A4:C4"/>
    <mergeCell ref="K4:M4"/>
    <mergeCell ref="B5:C5"/>
    <mergeCell ref="B13:C13"/>
    <mergeCell ref="B14:C14"/>
    <mergeCell ref="B7:C7"/>
    <mergeCell ref="B8:C8"/>
    <mergeCell ref="B9:C9"/>
    <mergeCell ref="B10:C10"/>
    <mergeCell ref="B11:C11"/>
    <mergeCell ref="B12:C1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852B1-4CD1-4188-88DD-2269EEFF755A}">
  <sheetPr>
    <tabColor rgb="FF00B0F0"/>
  </sheetPr>
  <dimension ref="A1:M24"/>
  <sheetViews>
    <sheetView topLeftCell="A11" zoomScale="80" zoomScaleNormal="80" workbookViewId="0">
      <selection activeCell="A15" sqref="A15"/>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163</v>
      </c>
      <c r="B1" s="123"/>
      <c r="C1" s="123"/>
      <c r="D1" s="123"/>
      <c r="E1" s="123"/>
      <c r="F1" s="123"/>
      <c r="G1" s="123"/>
      <c r="H1" s="123"/>
      <c r="I1" s="123"/>
      <c r="J1" s="123"/>
      <c r="K1" s="123"/>
      <c r="L1" s="123"/>
      <c r="M1" s="124"/>
    </row>
    <row r="2" spans="1:13" ht="201.7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44.25" customHeight="1" x14ac:dyDescent="0.25">
      <c r="A6" s="55" t="s">
        <v>164</v>
      </c>
      <c r="B6" s="136" t="s">
        <v>165</v>
      </c>
      <c r="C6" s="136"/>
      <c r="D6" s="3"/>
      <c r="E6" s="3"/>
      <c r="F6" s="3"/>
      <c r="G6" s="3"/>
      <c r="H6" s="3"/>
      <c r="I6" s="3"/>
      <c r="J6" s="3"/>
      <c r="K6" s="5"/>
      <c r="L6" s="5"/>
      <c r="M6" s="5"/>
    </row>
    <row r="7" spans="1:13" ht="44.25" customHeight="1" x14ac:dyDescent="0.25">
      <c r="A7" s="55" t="s">
        <v>159</v>
      </c>
      <c r="B7" s="118" t="s">
        <v>166</v>
      </c>
      <c r="C7" s="119"/>
      <c r="D7" s="3"/>
      <c r="E7" s="3"/>
      <c r="F7" s="3"/>
      <c r="G7" s="3"/>
      <c r="H7" s="3"/>
      <c r="I7" s="3"/>
      <c r="J7" s="3"/>
      <c r="K7" s="5"/>
      <c r="L7" s="5"/>
      <c r="M7" s="5"/>
    </row>
    <row r="8" spans="1:13" ht="44.25" customHeight="1" x14ac:dyDescent="0.25">
      <c r="A8" s="55" t="s">
        <v>81</v>
      </c>
      <c r="B8" s="136" t="s">
        <v>167</v>
      </c>
      <c r="C8" s="136"/>
      <c r="D8" s="3"/>
      <c r="E8" s="3"/>
      <c r="F8" s="3"/>
      <c r="G8" s="3"/>
      <c r="H8" s="3"/>
      <c r="I8" s="3"/>
      <c r="J8" s="3"/>
      <c r="K8" s="5"/>
      <c r="L8" s="5"/>
      <c r="M8" s="5"/>
    </row>
    <row r="9" spans="1:13" ht="44.25" customHeight="1" x14ac:dyDescent="0.25">
      <c r="A9" s="55" t="s">
        <v>168</v>
      </c>
      <c r="B9" s="136" t="s">
        <v>169</v>
      </c>
      <c r="C9" s="136"/>
      <c r="D9" s="3"/>
      <c r="E9" s="3"/>
      <c r="F9" s="3"/>
      <c r="G9" s="3"/>
      <c r="H9" s="3"/>
      <c r="I9" s="3"/>
      <c r="J9" s="3"/>
      <c r="K9" s="5"/>
      <c r="L9" s="5"/>
      <c r="M9" s="5"/>
    </row>
    <row r="10" spans="1:13" ht="44.25" customHeight="1" x14ac:dyDescent="0.25">
      <c r="A10" s="55" t="s">
        <v>79</v>
      </c>
      <c r="B10" s="136" t="s">
        <v>170</v>
      </c>
      <c r="C10" s="136"/>
      <c r="D10" s="3"/>
      <c r="E10" s="3"/>
      <c r="F10" s="3"/>
      <c r="G10" s="3"/>
      <c r="H10" s="3"/>
      <c r="I10" s="3"/>
      <c r="J10" s="3"/>
      <c r="K10" s="5"/>
      <c r="L10" s="5"/>
      <c r="M10" s="5"/>
    </row>
    <row r="11" spans="1:13" ht="44.25" customHeight="1" x14ac:dyDescent="0.25">
      <c r="A11" s="55" t="s">
        <v>75</v>
      </c>
      <c r="B11" s="136" t="s">
        <v>171</v>
      </c>
      <c r="C11" s="136"/>
      <c r="D11" s="3"/>
      <c r="E11" s="3"/>
      <c r="F11" s="3"/>
      <c r="G11" s="3"/>
      <c r="H11" s="3"/>
      <c r="I11" s="3"/>
      <c r="J11" s="3"/>
      <c r="K11" s="5"/>
      <c r="L11" s="5"/>
      <c r="M11" s="5"/>
    </row>
    <row r="12" spans="1:13" ht="44.25" customHeight="1" x14ac:dyDescent="0.25">
      <c r="A12" s="55" t="s">
        <v>92</v>
      </c>
      <c r="B12" s="118" t="s">
        <v>172</v>
      </c>
      <c r="C12" s="119"/>
      <c r="D12" s="3"/>
      <c r="E12" s="3"/>
      <c r="F12" s="3"/>
      <c r="G12" s="3"/>
      <c r="H12" s="3"/>
      <c r="I12" s="3"/>
      <c r="J12" s="3"/>
      <c r="K12" s="5"/>
      <c r="L12" s="5"/>
      <c r="M12" s="5"/>
    </row>
    <row r="13" spans="1:13" ht="44.25" customHeight="1" x14ac:dyDescent="0.25">
      <c r="A13" s="55" t="s">
        <v>94</v>
      </c>
      <c r="B13" s="136" t="s">
        <v>173</v>
      </c>
      <c r="C13" s="136"/>
      <c r="D13" s="3"/>
      <c r="E13" s="3"/>
      <c r="F13" s="3"/>
      <c r="G13" s="3"/>
      <c r="H13" s="3"/>
      <c r="I13" s="3"/>
      <c r="J13" s="3"/>
      <c r="K13" s="5"/>
      <c r="L13" s="5"/>
      <c r="M13" s="5"/>
    </row>
    <row r="14" spans="1:13" ht="44.25" customHeight="1" x14ac:dyDescent="0.25">
      <c r="A14" s="55" t="s">
        <v>90</v>
      </c>
      <c r="B14" s="137" t="s">
        <v>174</v>
      </c>
      <c r="C14" s="137"/>
      <c r="D14" s="3"/>
      <c r="E14" s="3"/>
      <c r="F14" s="3"/>
      <c r="G14" s="3"/>
      <c r="H14" s="3"/>
      <c r="I14" s="3"/>
      <c r="J14" s="3"/>
      <c r="K14" s="5"/>
      <c r="L14" s="5"/>
      <c r="M14" s="5"/>
    </row>
    <row r="15" spans="1:13" ht="44.25" customHeight="1" x14ac:dyDescent="0.25">
      <c r="A15" s="55" t="s">
        <v>175</v>
      </c>
      <c r="B15" s="118" t="s">
        <v>176</v>
      </c>
      <c r="C15" s="119"/>
      <c r="D15" s="3"/>
      <c r="E15" s="3"/>
      <c r="F15" s="3"/>
      <c r="G15" s="3"/>
      <c r="H15" s="3"/>
      <c r="I15" s="3"/>
      <c r="J15" s="3"/>
      <c r="K15" s="5"/>
      <c r="L15" s="5"/>
      <c r="M15" s="5"/>
    </row>
    <row r="16" spans="1:13" ht="44.25" customHeight="1" x14ac:dyDescent="0.25">
      <c r="A16" s="55" t="s">
        <v>177</v>
      </c>
      <c r="B16" s="136" t="s">
        <v>178</v>
      </c>
      <c r="C16" s="136"/>
      <c r="D16" s="3"/>
      <c r="E16" s="3"/>
      <c r="F16" s="3"/>
      <c r="G16" s="3"/>
      <c r="H16" s="3"/>
      <c r="I16" s="3"/>
      <c r="J16" s="3"/>
      <c r="K16" s="5"/>
      <c r="L16" s="5"/>
      <c r="M16" s="5"/>
    </row>
    <row r="17" spans="1:13" ht="44.25" customHeight="1" x14ac:dyDescent="0.25">
      <c r="A17" s="55" t="s">
        <v>88</v>
      </c>
      <c r="B17" s="136" t="s">
        <v>179</v>
      </c>
      <c r="C17" s="136"/>
      <c r="D17" s="3"/>
      <c r="E17" s="3"/>
      <c r="F17" s="3"/>
      <c r="G17" s="3"/>
      <c r="H17" s="3"/>
      <c r="I17" s="3"/>
      <c r="J17" s="3"/>
      <c r="K17" s="5"/>
      <c r="L17" s="5"/>
      <c r="M17" s="5"/>
    </row>
    <row r="18" spans="1:13" ht="44.25" customHeight="1" x14ac:dyDescent="0.25">
      <c r="A18" s="55" t="s">
        <v>180</v>
      </c>
      <c r="B18" s="136" t="s">
        <v>181</v>
      </c>
      <c r="C18" s="136"/>
      <c r="D18" s="3"/>
      <c r="E18" s="3"/>
      <c r="F18" s="3"/>
      <c r="G18" s="3"/>
      <c r="H18" s="3"/>
      <c r="I18" s="3"/>
      <c r="J18" s="3"/>
      <c r="K18" s="5"/>
      <c r="L18" s="5"/>
      <c r="M18" s="5"/>
    </row>
    <row r="19" spans="1:13" ht="44.25" customHeight="1" x14ac:dyDescent="0.25">
      <c r="A19" s="55" t="s">
        <v>82</v>
      </c>
      <c r="B19" s="118" t="s">
        <v>182</v>
      </c>
      <c r="C19" s="119"/>
      <c r="D19" s="3"/>
      <c r="E19" s="3"/>
      <c r="F19" s="3"/>
      <c r="G19" s="3"/>
      <c r="H19" s="3"/>
      <c r="I19" s="3"/>
      <c r="J19" s="3"/>
      <c r="K19" s="5"/>
      <c r="L19" s="5"/>
      <c r="M19" s="5"/>
    </row>
    <row r="20" spans="1:13" ht="44.25" customHeight="1" x14ac:dyDescent="0.25">
      <c r="A20" s="55" t="s">
        <v>73</v>
      </c>
      <c r="B20" s="136" t="s">
        <v>183</v>
      </c>
      <c r="C20" s="136"/>
      <c r="D20" s="3"/>
      <c r="E20" s="3"/>
      <c r="F20" s="3"/>
      <c r="G20" s="3"/>
      <c r="H20" s="3"/>
      <c r="I20" s="3"/>
      <c r="J20" s="3"/>
      <c r="K20" s="5"/>
      <c r="L20" s="5"/>
      <c r="M20" s="5"/>
    </row>
    <row r="21" spans="1:13" ht="44.25" customHeight="1" x14ac:dyDescent="0.25">
      <c r="A21" s="55" t="s">
        <v>184</v>
      </c>
      <c r="B21" s="136" t="s">
        <v>185</v>
      </c>
      <c r="C21" s="136"/>
      <c r="D21" s="3"/>
      <c r="E21" s="3"/>
      <c r="F21" s="3"/>
      <c r="G21" s="3"/>
      <c r="H21" s="3"/>
      <c r="I21" s="3"/>
      <c r="J21" s="3"/>
      <c r="K21" s="5"/>
      <c r="L21" s="5"/>
      <c r="M21" s="5"/>
    </row>
    <row r="22" spans="1:13" ht="44.25" customHeight="1" x14ac:dyDescent="0.25">
      <c r="A22" s="55" t="s">
        <v>186</v>
      </c>
      <c r="B22" s="136" t="s">
        <v>187</v>
      </c>
      <c r="C22" s="136"/>
      <c r="D22" s="3"/>
      <c r="E22" s="3"/>
      <c r="F22" s="3"/>
      <c r="G22" s="3"/>
      <c r="H22" s="3"/>
      <c r="I22" s="3"/>
      <c r="J22" s="3"/>
      <c r="K22" s="5"/>
      <c r="L22" s="5"/>
      <c r="M22" s="5"/>
    </row>
    <row r="23" spans="1:13" ht="44.25" customHeight="1" x14ac:dyDescent="0.25">
      <c r="A23" s="55" t="s">
        <v>188</v>
      </c>
      <c r="B23" s="136" t="s">
        <v>189</v>
      </c>
      <c r="C23" s="136"/>
      <c r="D23" s="3"/>
      <c r="E23" s="3"/>
      <c r="F23" s="3"/>
      <c r="G23" s="3"/>
      <c r="H23" s="3"/>
      <c r="I23" s="3"/>
      <c r="J23" s="3"/>
      <c r="K23" s="5"/>
      <c r="L23" s="5"/>
      <c r="M23" s="5"/>
    </row>
    <row r="24" spans="1:13" ht="44.25" customHeight="1" x14ac:dyDescent="0.25">
      <c r="A24" s="55" t="s">
        <v>190</v>
      </c>
      <c r="B24" s="118" t="s">
        <v>191</v>
      </c>
      <c r="C24" s="119"/>
      <c r="D24" s="3"/>
      <c r="E24" s="3"/>
      <c r="F24" s="3"/>
      <c r="G24" s="3"/>
      <c r="H24" s="3"/>
      <c r="I24" s="3"/>
      <c r="J24" s="3"/>
      <c r="K24" s="5"/>
      <c r="L24" s="5"/>
      <c r="M24" s="5"/>
    </row>
  </sheetData>
  <mergeCells count="24">
    <mergeCell ref="B23:C23"/>
    <mergeCell ref="B24:C24"/>
    <mergeCell ref="B18:C18"/>
    <mergeCell ref="B19:C19"/>
    <mergeCell ref="B20:C20"/>
    <mergeCell ref="B21:C21"/>
    <mergeCell ref="B22:C22"/>
    <mergeCell ref="B6:C6"/>
    <mergeCell ref="B15:C15"/>
    <mergeCell ref="B16:C16"/>
    <mergeCell ref="B17:C17"/>
    <mergeCell ref="B13:C13"/>
    <mergeCell ref="B14:C14"/>
    <mergeCell ref="B7:C7"/>
    <mergeCell ref="B8:C8"/>
    <mergeCell ref="B9:C9"/>
    <mergeCell ref="B10:C10"/>
    <mergeCell ref="B11:C11"/>
    <mergeCell ref="B12:C12"/>
    <mergeCell ref="A1:M1"/>
    <mergeCell ref="A2:M2"/>
    <mergeCell ref="A4:C4"/>
    <mergeCell ref="K4:M4"/>
    <mergeCell ref="B5:C5"/>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E396C-1A5B-4795-A977-24F00F90D584}">
  <sheetPr>
    <tabColor rgb="FF00B0F0"/>
  </sheetPr>
  <dimension ref="A1:M19"/>
  <sheetViews>
    <sheetView topLeftCell="A2" zoomScale="80" zoomScaleNormal="80" workbookViewId="0">
      <selection activeCell="B23" sqref="B23"/>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192</v>
      </c>
      <c r="B1" s="123"/>
      <c r="C1" s="123"/>
      <c r="D1" s="123"/>
      <c r="E1" s="123"/>
      <c r="F1" s="123"/>
      <c r="G1" s="123"/>
      <c r="H1" s="123"/>
      <c r="I1" s="123"/>
      <c r="J1" s="123"/>
      <c r="K1" s="123"/>
      <c r="L1" s="123"/>
      <c r="M1" s="124"/>
    </row>
    <row r="2" spans="1:13" ht="200.2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44.25" customHeight="1" x14ac:dyDescent="0.25">
      <c r="A6" s="55" t="s">
        <v>193</v>
      </c>
      <c r="B6" s="136" t="s">
        <v>194</v>
      </c>
      <c r="C6" s="136"/>
      <c r="D6" s="3"/>
      <c r="E6" s="3"/>
      <c r="F6" s="3"/>
      <c r="G6" s="3"/>
      <c r="H6" s="3"/>
      <c r="I6" s="3"/>
      <c r="J6" s="3"/>
      <c r="K6" s="5"/>
      <c r="L6" s="5"/>
      <c r="M6" s="5"/>
    </row>
    <row r="7" spans="1:13" ht="44.25" customHeight="1" x14ac:dyDescent="0.25">
      <c r="A7" s="55" t="s">
        <v>195</v>
      </c>
      <c r="B7" s="118" t="s">
        <v>196</v>
      </c>
      <c r="C7" s="119"/>
      <c r="D7" s="3"/>
      <c r="E7" s="3"/>
      <c r="F7" s="3"/>
      <c r="G7" s="3"/>
      <c r="H7" s="3"/>
      <c r="I7" s="3"/>
      <c r="J7" s="3"/>
      <c r="K7" s="5"/>
      <c r="L7" s="5"/>
      <c r="M7" s="5"/>
    </row>
    <row r="8" spans="1:13" ht="44.25" customHeight="1" x14ac:dyDescent="0.25">
      <c r="A8" s="55" t="s">
        <v>197</v>
      </c>
      <c r="B8" s="136" t="s">
        <v>198</v>
      </c>
      <c r="C8" s="136"/>
      <c r="D8" s="3"/>
      <c r="E8" s="3"/>
      <c r="F8" s="3"/>
      <c r="G8" s="3"/>
      <c r="H8" s="3"/>
      <c r="I8" s="3"/>
      <c r="J8" s="3"/>
      <c r="K8" s="5"/>
      <c r="L8" s="5"/>
      <c r="M8" s="5"/>
    </row>
    <row r="9" spans="1:13" ht="44.25" customHeight="1" x14ac:dyDescent="0.25">
      <c r="A9" s="55" t="s">
        <v>199</v>
      </c>
      <c r="B9" s="138" t="s">
        <v>200</v>
      </c>
      <c r="C9" s="136"/>
      <c r="D9" s="3"/>
      <c r="E9" s="3"/>
      <c r="F9" s="3"/>
      <c r="G9" s="3"/>
      <c r="H9" s="3"/>
      <c r="I9" s="3"/>
      <c r="J9" s="3"/>
      <c r="K9" s="5"/>
      <c r="L9" s="5"/>
      <c r="M9" s="5"/>
    </row>
    <row r="10" spans="1:13" ht="44.25" customHeight="1" x14ac:dyDescent="0.25">
      <c r="A10" s="55" t="s">
        <v>201</v>
      </c>
      <c r="B10" s="136" t="s">
        <v>202</v>
      </c>
      <c r="C10" s="136"/>
      <c r="D10" s="3"/>
      <c r="E10" s="3"/>
      <c r="F10" s="3"/>
      <c r="G10" s="3"/>
      <c r="H10" s="3"/>
      <c r="I10" s="3"/>
      <c r="J10" s="3"/>
      <c r="K10" s="5"/>
      <c r="L10" s="5"/>
      <c r="M10" s="5"/>
    </row>
    <row r="11" spans="1:13" ht="44.25" customHeight="1" x14ac:dyDescent="0.25">
      <c r="A11" s="55" t="s">
        <v>203</v>
      </c>
      <c r="B11" s="136" t="s">
        <v>204</v>
      </c>
      <c r="C11" s="136"/>
      <c r="D11" s="3"/>
      <c r="E11" s="3"/>
      <c r="F11" s="3"/>
      <c r="G11" s="3"/>
      <c r="H11" s="3"/>
      <c r="I11" s="3"/>
      <c r="J11" s="3"/>
      <c r="K11" s="5"/>
      <c r="L11" s="5"/>
      <c r="M11" s="5"/>
    </row>
    <row r="12" spans="1:13" ht="44.25" customHeight="1" x14ac:dyDescent="0.25">
      <c r="A12" s="55" t="s">
        <v>205</v>
      </c>
      <c r="B12" s="118" t="s">
        <v>206</v>
      </c>
      <c r="C12" s="119"/>
      <c r="D12" s="3"/>
      <c r="E12" s="3"/>
      <c r="F12" s="3"/>
      <c r="G12" s="3"/>
      <c r="H12" s="3"/>
      <c r="I12" s="3"/>
      <c r="J12" s="3"/>
      <c r="K12" s="5"/>
      <c r="L12" s="5"/>
      <c r="M12" s="5"/>
    </row>
    <row r="13" spans="1:13" ht="44.25" customHeight="1" x14ac:dyDescent="0.25">
      <c r="A13" s="55" t="s">
        <v>207</v>
      </c>
      <c r="B13" s="136" t="s">
        <v>208</v>
      </c>
      <c r="C13" s="136"/>
      <c r="D13" s="3"/>
      <c r="E13" s="3"/>
      <c r="F13" s="3"/>
      <c r="G13" s="3"/>
      <c r="H13" s="3"/>
      <c r="I13" s="3"/>
      <c r="J13" s="3"/>
      <c r="K13" s="5"/>
      <c r="L13" s="5"/>
      <c r="M13" s="5"/>
    </row>
    <row r="14" spans="1:13" ht="44.25" customHeight="1" x14ac:dyDescent="0.25">
      <c r="A14" s="55" t="s">
        <v>209</v>
      </c>
      <c r="B14" s="137" t="s">
        <v>210</v>
      </c>
      <c r="C14" s="137"/>
      <c r="D14" s="3"/>
      <c r="E14" s="3"/>
      <c r="F14" s="3"/>
      <c r="G14" s="3"/>
      <c r="H14" s="3"/>
      <c r="I14" s="3"/>
      <c r="J14" s="3"/>
      <c r="K14" s="5"/>
      <c r="L14" s="5"/>
      <c r="M14" s="5"/>
    </row>
    <row r="15" spans="1:13" ht="44.25" customHeight="1" x14ac:dyDescent="0.25">
      <c r="A15" s="55" t="s">
        <v>211</v>
      </c>
      <c r="B15" s="138">
        <v>0.67291666666666672</v>
      </c>
      <c r="C15" s="136"/>
      <c r="D15" s="3"/>
      <c r="E15" s="3"/>
      <c r="F15" s="3"/>
      <c r="G15" s="3"/>
      <c r="H15" s="3"/>
      <c r="I15" s="3"/>
      <c r="J15" s="3"/>
      <c r="K15" s="5"/>
      <c r="L15" s="5"/>
      <c r="M15" s="5"/>
    </row>
    <row r="16" spans="1:13" ht="44.25" customHeight="1" x14ac:dyDescent="0.25">
      <c r="A16" s="55" t="s">
        <v>212</v>
      </c>
      <c r="B16" s="118" t="s">
        <v>213</v>
      </c>
      <c r="C16" s="119"/>
      <c r="D16" s="3"/>
      <c r="E16" s="3"/>
      <c r="F16" s="3"/>
      <c r="G16" s="3"/>
      <c r="H16" s="3"/>
      <c r="I16" s="3"/>
      <c r="J16" s="3"/>
      <c r="K16" s="5"/>
      <c r="L16" s="5"/>
      <c r="M16" s="5"/>
    </row>
    <row r="17" spans="1:13" ht="44.25" customHeight="1" x14ac:dyDescent="0.25">
      <c r="A17" s="55" t="s">
        <v>214</v>
      </c>
      <c r="B17" s="136" t="s">
        <v>215</v>
      </c>
      <c r="C17" s="136"/>
      <c r="D17" s="3"/>
      <c r="E17" s="3"/>
      <c r="F17" s="3"/>
      <c r="G17" s="3"/>
      <c r="H17" s="3"/>
      <c r="I17" s="3"/>
      <c r="J17" s="3"/>
      <c r="K17" s="5"/>
      <c r="L17" s="5"/>
      <c r="M17" s="5"/>
    </row>
    <row r="18" spans="1:13" ht="44.25" customHeight="1" x14ac:dyDescent="0.25">
      <c r="A18" s="55" t="s">
        <v>216</v>
      </c>
      <c r="B18" s="136" t="s">
        <v>217</v>
      </c>
      <c r="C18" s="136"/>
      <c r="D18" s="3"/>
      <c r="E18" s="3"/>
      <c r="F18" s="3"/>
      <c r="G18" s="3"/>
      <c r="H18" s="3"/>
      <c r="I18" s="3"/>
      <c r="J18" s="3"/>
      <c r="K18" s="5"/>
      <c r="L18" s="5"/>
      <c r="M18" s="5"/>
    </row>
    <row r="19" spans="1:13" ht="44.25" customHeight="1" x14ac:dyDescent="0.25">
      <c r="A19" s="55" t="s">
        <v>81</v>
      </c>
      <c r="B19" s="136" t="s">
        <v>218</v>
      </c>
      <c r="C19" s="136"/>
      <c r="D19" s="3"/>
      <c r="E19" s="3"/>
      <c r="F19" s="3"/>
      <c r="G19" s="3"/>
      <c r="H19" s="3"/>
      <c r="I19" s="3"/>
      <c r="J19" s="3"/>
      <c r="K19" s="5"/>
      <c r="L19" s="5"/>
      <c r="M19" s="5"/>
    </row>
  </sheetData>
  <mergeCells count="19">
    <mergeCell ref="B19:C19"/>
    <mergeCell ref="B13:C13"/>
    <mergeCell ref="B14:C14"/>
    <mergeCell ref="B15:C15"/>
    <mergeCell ref="B16:C16"/>
    <mergeCell ref="B17:C17"/>
    <mergeCell ref="B18:C18"/>
    <mergeCell ref="B12:C12"/>
    <mergeCell ref="A1:M1"/>
    <mergeCell ref="A2:M2"/>
    <mergeCell ref="A4:C4"/>
    <mergeCell ref="K4:M4"/>
    <mergeCell ref="B5:C5"/>
    <mergeCell ref="B6:C6"/>
    <mergeCell ref="B7:C7"/>
    <mergeCell ref="B8:C8"/>
    <mergeCell ref="B9:C9"/>
    <mergeCell ref="B10:C10"/>
    <mergeCell ref="B11:C11"/>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E3714-4A08-4554-A8E6-87266220BB37}">
  <sheetPr>
    <tabColor rgb="FF00B0F0"/>
  </sheetPr>
  <dimension ref="A1:M20"/>
  <sheetViews>
    <sheetView topLeftCell="A8" zoomScale="80" zoomScaleNormal="80" workbookViewId="0">
      <selection activeCell="B23" sqref="B23"/>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219</v>
      </c>
      <c r="B1" s="123"/>
      <c r="C1" s="123"/>
      <c r="D1" s="123"/>
      <c r="E1" s="123"/>
      <c r="F1" s="123"/>
      <c r="G1" s="123"/>
      <c r="H1" s="123"/>
      <c r="I1" s="123"/>
      <c r="J1" s="123"/>
      <c r="K1" s="123"/>
      <c r="L1" s="123"/>
      <c r="M1" s="124"/>
    </row>
    <row r="2" spans="1:13" ht="201"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44.25" customHeight="1" x14ac:dyDescent="0.25">
      <c r="A6" s="55" t="s">
        <v>193</v>
      </c>
      <c r="B6" s="136" t="s">
        <v>194</v>
      </c>
      <c r="C6" s="136"/>
      <c r="D6" s="3"/>
      <c r="E6" s="3"/>
      <c r="F6" s="3"/>
      <c r="G6" s="3"/>
      <c r="H6" s="3"/>
      <c r="I6" s="3"/>
      <c r="J6" s="3"/>
      <c r="K6" s="5"/>
      <c r="L6" s="5"/>
      <c r="M6" s="5"/>
    </row>
    <row r="7" spans="1:13" ht="44.25" customHeight="1" x14ac:dyDescent="0.25">
      <c r="A7" s="55" t="s">
        <v>195</v>
      </c>
      <c r="B7" s="118" t="s">
        <v>220</v>
      </c>
      <c r="C7" s="119"/>
      <c r="D7" s="3"/>
      <c r="E7" s="3"/>
      <c r="F7" s="3"/>
      <c r="G7" s="3"/>
      <c r="H7" s="3"/>
      <c r="I7" s="3"/>
      <c r="J7" s="3"/>
      <c r="K7" s="5"/>
      <c r="L7" s="5"/>
      <c r="M7" s="5"/>
    </row>
    <row r="8" spans="1:13" ht="44.25" customHeight="1" x14ac:dyDescent="0.25">
      <c r="A8" s="55" t="s">
        <v>197</v>
      </c>
      <c r="B8" s="136" t="s">
        <v>198</v>
      </c>
      <c r="C8" s="136"/>
      <c r="D8" s="3"/>
      <c r="E8" s="3"/>
      <c r="F8" s="3"/>
      <c r="G8" s="3"/>
      <c r="H8" s="3"/>
      <c r="I8" s="3"/>
      <c r="J8" s="3"/>
      <c r="K8" s="5"/>
      <c r="L8" s="5"/>
      <c r="M8" s="5"/>
    </row>
    <row r="9" spans="1:13" ht="44.25" customHeight="1" x14ac:dyDescent="0.25">
      <c r="A9" s="55" t="s">
        <v>199</v>
      </c>
      <c r="B9" s="138" t="s">
        <v>200</v>
      </c>
      <c r="C9" s="136"/>
      <c r="D9" s="3"/>
      <c r="E9" s="3"/>
      <c r="F9" s="3"/>
      <c r="G9" s="3"/>
      <c r="H9" s="3"/>
      <c r="I9" s="3"/>
      <c r="J9" s="3"/>
      <c r="K9" s="5"/>
      <c r="L9" s="5"/>
      <c r="M9" s="5"/>
    </row>
    <row r="10" spans="1:13" ht="44.25" customHeight="1" x14ac:dyDescent="0.25">
      <c r="A10" s="55" t="s">
        <v>201</v>
      </c>
      <c r="B10" s="136" t="s">
        <v>202</v>
      </c>
      <c r="C10" s="136"/>
      <c r="D10" s="3"/>
      <c r="E10" s="3"/>
      <c r="F10" s="3"/>
      <c r="G10" s="3"/>
      <c r="H10" s="3"/>
      <c r="I10" s="3"/>
      <c r="J10" s="3"/>
      <c r="K10" s="5"/>
      <c r="L10" s="5"/>
      <c r="M10" s="5"/>
    </row>
    <row r="11" spans="1:13" ht="44.25" customHeight="1" x14ac:dyDescent="0.25">
      <c r="A11" s="55" t="s">
        <v>203</v>
      </c>
      <c r="B11" s="136" t="s">
        <v>215</v>
      </c>
      <c r="C11" s="136"/>
      <c r="D11" s="3"/>
      <c r="E11" s="3"/>
      <c r="F11" s="3"/>
      <c r="G11" s="3"/>
      <c r="H11" s="3"/>
      <c r="I11" s="3"/>
      <c r="J11" s="3"/>
      <c r="K11" s="5"/>
      <c r="L11" s="5"/>
      <c r="M11" s="5"/>
    </row>
    <row r="12" spans="1:13" ht="44.25" customHeight="1" x14ac:dyDescent="0.25">
      <c r="A12" s="55" t="s">
        <v>205</v>
      </c>
      <c r="B12" s="118" t="s">
        <v>221</v>
      </c>
      <c r="C12" s="119"/>
      <c r="D12" s="3"/>
      <c r="E12" s="3"/>
      <c r="F12" s="3"/>
      <c r="G12" s="3"/>
      <c r="H12" s="3"/>
      <c r="I12" s="3"/>
      <c r="J12" s="3"/>
      <c r="K12" s="5"/>
      <c r="L12" s="5"/>
      <c r="M12" s="5"/>
    </row>
    <row r="13" spans="1:13" ht="44.25" customHeight="1" x14ac:dyDescent="0.25">
      <c r="A13" s="55" t="s">
        <v>222</v>
      </c>
      <c r="B13" s="65" t="s">
        <v>223</v>
      </c>
      <c r="C13" s="66"/>
      <c r="D13" s="3"/>
      <c r="E13" s="3"/>
      <c r="F13" s="3"/>
      <c r="G13" s="3"/>
      <c r="H13" s="3"/>
      <c r="I13" s="3"/>
      <c r="J13" s="3"/>
      <c r="K13" s="5"/>
      <c r="L13" s="5"/>
      <c r="M13" s="5"/>
    </row>
    <row r="14" spans="1:13" ht="44.25" customHeight="1" x14ac:dyDescent="0.25">
      <c r="A14" s="55" t="s">
        <v>209</v>
      </c>
      <c r="B14" s="137" t="s">
        <v>224</v>
      </c>
      <c r="C14" s="137"/>
      <c r="D14" s="3"/>
      <c r="E14" s="3"/>
      <c r="F14" s="3"/>
      <c r="G14" s="3"/>
      <c r="H14" s="3"/>
      <c r="I14" s="3"/>
      <c r="J14" s="3"/>
      <c r="K14" s="5"/>
      <c r="L14" s="5"/>
      <c r="M14" s="5"/>
    </row>
    <row r="15" spans="1:13" ht="44.25" customHeight="1" x14ac:dyDescent="0.25">
      <c r="A15" s="55" t="s">
        <v>211</v>
      </c>
      <c r="B15" s="138">
        <v>0.67291666666666672</v>
      </c>
      <c r="C15" s="136"/>
      <c r="D15" s="3"/>
      <c r="E15" s="3"/>
      <c r="F15" s="3"/>
      <c r="G15" s="3"/>
      <c r="H15" s="3"/>
      <c r="I15" s="3"/>
      <c r="J15" s="3"/>
      <c r="K15" s="5"/>
      <c r="L15" s="5"/>
      <c r="M15" s="5"/>
    </row>
    <row r="16" spans="1:13" ht="44.25" customHeight="1" x14ac:dyDescent="0.25">
      <c r="A16" s="55" t="s">
        <v>225</v>
      </c>
      <c r="B16" s="69" t="s">
        <v>226</v>
      </c>
      <c r="C16" s="66"/>
      <c r="D16" s="3"/>
      <c r="E16" s="3"/>
      <c r="F16" s="3"/>
      <c r="G16" s="3"/>
      <c r="H16" s="3"/>
      <c r="I16" s="3"/>
      <c r="J16" s="3"/>
      <c r="K16" s="5"/>
      <c r="L16" s="5"/>
      <c r="M16" s="5"/>
    </row>
    <row r="17" spans="1:13" ht="44.25" customHeight="1" x14ac:dyDescent="0.25">
      <c r="A17" s="55" t="s">
        <v>212</v>
      </c>
      <c r="B17" s="118" t="s">
        <v>213</v>
      </c>
      <c r="C17" s="119"/>
      <c r="D17" s="3"/>
      <c r="E17" s="3"/>
      <c r="F17" s="3"/>
      <c r="G17" s="3"/>
      <c r="H17" s="3"/>
      <c r="I17" s="3"/>
      <c r="J17" s="3"/>
      <c r="K17" s="5"/>
      <c r="L17" s="5"/>
      <c r="M17" s="5"/>
    </row>
    <row r="18" spans="1:13" ht="44.25" customHeight="1" x14ac:dyDescent="0.25">
      <c r="A18" s="55" t="s">
        <v>214</v>
      </c>
      <c r="B18" s="136" t="s">
        <v>227</v>
      </c>
      <c r="C18" s="136"/>
      <c r="D18" s="3"/>
      <c r="E18" s="3"/>
      <c r="F18" s="3"/>
      <c r="G18" s="3"/>
      <c r="H18" s="3"/>
      <c r="I18" s="3"/>
      <c r="J18" s="3"/>
      <c r="K18" s="5"/>
      <c r="L18" s="5"/>
      <c r="M18" s="5"/>
    </row>
    <row r="19" spans="1:13" ht="47.25" customHeight="1" x14ac:dyDescent="0.25">
      <c r="A19" s="55" t="s">
        <v>216</v>
      </c>
      <c r="B19" s="136" t="s">
        <v>228</v>
      </c>
      <c r="C19" s="136"/>
      <c r="D19" s="3"/>
      <c r="E19" s="3"/>
      <c r="F19" s="3"/>
      <c r="G19" s="3"/>
      <c r="H19" s="3"/>
      <c r="I19" s="3"/>
      <c r="J19" s="3"/>
      <c r="K19" s="5"/>
      <c r="L19" s="5"/>
      <c r="M19" s="5"/>
    </row>
    <row r="20" spans="1:13" ht="47.25" customHeight="1" x14ac:dyDescent="0.25">
      <c r="A20" s="55" t="s">
        <v>81</v>
      </c>
      <c r="B20" s="136" t="s">
        <v>229</v>
      </c>
      <c r="C20" s="136"/>
      <c r="D20" s="3"/>
      <c r="E20" s="3"/>
      <c r="F20" s="3"/>
      <c r="G20" s="3"/>
      <c r="H20" s="3"/>
      <c r="I20" s="3"/>
      <c r="J20" s="3"/>
      <c r="K20" s="5"/>
      <c r="L20" s="5"/>
      <c r="M20" s="5"/>
    </row>
  </sheetData>
  <mergeCells count="18">
    <mergeCell ref="B20:C20"/>
    <mergeCell ref="B14:C14"/>
    <mergeCell ref="B15:C15"/>
    <mergeCell ref="B17:C17"/>
    <mergeCell ref="B18:C18"/>
    <mergeCell ref="B19:C19"/>
    <mergeCell ref="B12:C12"/>
    <mergeCell ref="A1:M1"/>
    <mergeCell ref="A2:M2"/>
    <mergeCell ref="A4:C4"/>
    <mergeCell ref="K4:M4"/>
    <mergeCell ref="B5:C5"/>
    <mergeCell ref="B6:C6"/>
    <mergeCell ref="B7:C7"/>
    <mergeCell ref="B8:C8"/>
    <mergeCell ref="B9:C9"/>
    <mergeCell ref="B10:C10"/>
    <mergeCell ref="B11:C11"/>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3FC61-B892-4AF9-869C-22A65C8BF3BC}">
  <sheetPr>
    <tabColor rgb="FF00B0F0"/>
  </sheetPr>
  <dimension ref="A1:M46"/>
  <sheetViews>
    <sheetView topLeftCell="A33" zoomScale="80" zoomScaleNormal="80" workbookViewId="0">
      <selection activeCell="L66" sqref="L66"/>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7" hidden="1" customWidth="1"/>
    <col min="11" max="11" width="51.140625" customWidth="1"/>
    <col min="12" max="12" width="105.42578125" customWidth="1"/>
    <col min="13" max="13" width="84.28515625" customWidth="1"/>
  </cols>
  <sheetData>
    <row r="1" spans="1:13" ht="36" x14ac:dyDescent="0.55000000000000004">
      <c r="A1" s="122" t="s">
        <v>230</v>
      </c>
      <c r="B1" s="123"/>
      <c r="C1" s="123"/>
      <c r="D1" s="123"/>
      <c r="E1" s="123"/>
      <c r="F1" s="123"/>
      <c r="G1" s="123"/>
      <c r="H1" s="123"/>
      <c r="I1" s="123"/>
      <c r="J1" s="123"/>
      <c r="K1" s="123"/>
      <c r="L1" s="123"/>
      <c r="M1" s="124"/>
    </row>
    <row r="2" spans="1:13" ht="201.75" customHeight="1" thickBot="1" x14ac:dyDescent="0.3">
      <c r="A2" s="125" t="s">
        <v>65</v>
      </c>
      <c r="B2" s="126"/>
      <c r="C2" s="126"/>
      <c r="D2" s="126"/>
      <c r="E2" s="126"/>
      <c r="F2" s="126"/>
      <c r="G2" s="126"/>
      <c r="H2" s="126"/>
      <c r="I2" s="126"/>
      <c r="J2" s="126"/>
      <c r="K2" s="126"/>
      <c r="L2" s="126"/>
      <c r="M2" s="127"/>
    </row>
    <row r="3" spans="1:13" ht="20.25" customHeight="1" thickBot="1" x14ac:dyDescent="0.3">
      <c r="A3" s="62"/>
      <c r="B3" s="62"/>
      <c r="C3" s="62"/>
    </row>
    <row r="4" spans="1:13" ht="27" thickBot="1" x14ac:dyDescent="0.45">
      <c r="A4" s="128" t="s">
        <v>66</v>
      </c>
      <c r="B4" s="129"/>
      <c r="C4" s="130"/>
      <c r="D4" s="59"/>
      <c r="E4" s="58"/>
      <c r="F4" s="58"/>
      <c r="G4" s="58"/>
      <c r="H4" s="58"/>
      <c r="I4" s="58"/>
      <c r="J4" s="60"/>
      <c r="K4" s="131" t="s">
        <v>67</v>
      </c>
      <c r="L4" s="132"/>
      <c r="M4" s="133"/>
    </row>
    <row r="5" spans="1:13" ht="21" customHeight="1" x14ac:dyDescent="0.25">
      <c r="A5" s="56" t="s">
        <v>68</v>
      </c>
      <c r="B5" s="134" t="s">
        <v>69</v>
      </c>
      <c r="C5" s="135"/>
      <c r="D5" s="3"/>
      <c r="E5" s="3"/>
      <c r="F5" s="3"/>
      <c r="G5" s="3"/>
      <c r="H5" s="3"/>
      <c r="I5" s="3"/>
      <c r="J5" s="61"/>
      <c r="K5" s="56" t="s">
        <v>70</v>
      </c>
      <c r="L5" s="63" t="s">
        <v>71</v>
      </c>
      <c r="M5" s="57" t="s">
        <v>72</v>
      </c>
    </row>
    <row r="6" spans="1:13" ht="49.5" customHeight="1" x14ac:dyDescent="0.25">
      <c r="A6" s="55" t="s">
        <v>231</v>
      </c>
      <c r="B6" s="136" t="s">
        <v>232</v>
      </c>
      <c r="C6" s="136"/>
      <c r="D6" s="3"/>
      <c r="E6" s="3"/>
      <c r="F6" s="3"/>
      <c r="G6" s="3"/>
      <c r="H6" s="3"/>
      <c r="I6" s="3"/>
      <c r="J6" s="3"/>
      <c r="K6" s="5"/>
      <c r="L6" s="5"/>
      <c r="M6" s="5"/>
    </row>
    <row r="7" spans="1:13" ht="49.5" customHeight="1" x14ac:dyDescent="0.25">
      <c r="A7" s="75" t="s">
        <v>233</v>
      </c>
      <c r="B7" s="140" t="s">
        <v>234</v>
      </c>
      <c r="C7" s="141"/>
      <c r="D7" s="74"/>
      <c r="E7" s="74"/>
      <c r="F7" s="74"/>
      <c r="G7" s="74"/>
      <c r="H7" s="74"/>
      <c r="I7" s="74"/>
      <c r="J7" s="74"/>
      <c r="K7" s="5"/>
      <c r="L7" s="5"/>
      <c r="M7" s="5"/>
    </row>
    <row r="8" spans="1:13" ht="49.5" customHeight="1" x14ac:dyDescent="0.25">
      <c r="A8" s="55" t="s">
        <v>235</v>
      </c>
      <c r="B8" s="136" t="s">
        <v>236</v>
      </c>
      <c r="C8" s="136"/>
      <c r="D8" s="3"/>
      <c r="E8" s="3"/>
      <c r="F8" s="3"/>
      <c r="G8" s="3"/>
      <c r="H8" s="3"/>
      <c r="I8" s="3"/>
      <c r="J8" s="3"/>
      <c r="K8" s="5"/>
      <c r="L8" s="5"/>
      <c r="M8" s="5"/>
    </row>
    <row r="9" spans="1:13" ht="49.5" customHeight="1" x14ac:dyDescent="0.25">
      <c r="A9" s="55" t="s">
        <v>237</v>
      </c>
      <c r="B9" s="138" t="s">
        <v>238</v>
      </c>
      <c r="C9" s="136"/>
      <c r="D9" s="3"/>
      <c r="E9" s="3"/>
      <c r="F9" s="3"/>
      <c r="G9" s="3"/>
      <c r="H9" s="3"/>
      <c r="I9" s="3"/>
      <c r="J9" s="3"/>
      <c r="K9" s="5"/>
      <c r="L9" s="5"/>
      <c r="M9" s="5"/>
    </row>
    <row r="10" spans="1:13" ht="49.5" customHeight="1" x14ac:dyDescent="0.25">
      <c r="A10" s="55" t="s">
        <v>197</v>
      </c>
      <c r="B10" s="136" t="s">
        <v>239</v>
      </c>
      <c r="C10" s="136"/>
      <c r="D10" s="3"/>
      <c r="E10" s="3"/>
      <c r="F10" s="3"/>
      <c r="G10" s="3"/>
      <c r="H10" s="3"/>
      <c r="I10" s="3"/>
      <c r="J10" s="3"/>
      <c r="K10" s="5"/>
      <c r="L10" s="5"/>
      <c r="M10" s="5"/>
    </row>
    <row r="11" spans="1:13" ht="49.5" customHeight="1" x14ac:dyDescent="0.25">
      <c r="A11" s="55" t="s">
        <v>240</v>
      </c>
      <c r="B11" s="138">
        <v>0.67361111111111116</v>
      </c>
      <c r="C11" s="136"/>
      <c r="D11" s="3"/>
      <c r="E11" s="3"/>
      <c r="F11" s="3"/>
      <c r="G11" s="3"/>
      <c r="H11" s="3"/>
      <c r="I11" s="3"/>
      <c r="J11" s="3"/>
      <c r="K11" s="5"/>
      <c r="L11" s="5"/>
      <c r="M11" s="5"/>
    </row>
    <row r="12" spans="1:13" ht="49.5" customHeight="1" x14ac:dyDescent="0.25">
      <c r="A12" s="75" t="s">
        <v>241</v>
      </c>
      <c r="B12" s="140" t="s">
        <v>242</v>
      </c>
      <c r="C12" s="141"/>
      <c r="D12" s="74"/>
      <c r="E12" s="74"/>
      <c r="F12" s="74"/>
      <c r="G12" s="74"/>
      <c r="H12" s="74"/>
      <c r="I12" s="74"/>
      <c r="J12" s="74"/>
      <c r="K12" s="5"/>
      <c r="L12" s="5"/>
      <c r="M12" s="5"/>
    </row>
    <row r="13" spans="1:13" ht="49.5" customHeight="1" x14ac:dyDescent="0.25">
      <c r="A13" s="55" t="s">
        <v>243</v>
      </c>
      <c r="B13" s="118" t="s">
        <v>244</v>
      </c>
      <c r="C13" s="119"/>
      <c r="D13" s="3"/>
      <c r="E13" s="3"/>
      <c r="F13" s="3"/>
      <c r="G13" s="3"/>
      <c r="H13" s="3"/>
      <c r="I13" s="3"/>
      <c r="J13" s="3"/>
      <c r="K13" s="5"/>
      <c r="L13" s="5"/>
      <c r="M13" s="5"/>
    </row>
    <row r="14" spans="1:13" ht="49.5" customHeight="1" x14ac:dyDescent="0.25">
      <c r="A14" s="55" t="s">
        <v>245</v>
      </c>
      <c r="B14" s="137" t="s">
        <v>246</v>
      </c>
      <c r="C14" s="137"/>
      <c r="D14" s="3"/>
      <c r="E14" s="3"/>
      <c r="F14" s="3"/>
      <c r="G14" s="3"/>
      <c r="H14" s="3"/>
      <c r="I14" s="3"/>
      <c r="J14" s="3"/>
      <c r="K14" s="5"/>
      <c r="L14" s="5"/>
      <c r="M14" s="5"/>
    </row>
    <row r="15" spans="1:13" ht="49.5" customHeight="1" x14ac:dyDescent="0.25">
      <c r="A15" s="55" t="s">
        <v>247</v>
      </c>
      <c r="B15" s="138" t="s">
        <v>248</v>
      </c>
      <c r="C15" s="136"/>
      <c r="D15" s="3"/>
      <c r="E15" s="3"/>
      <c r="F15" s="3"/>
      <c r="G15" s="3"/>
      <c r="H15" s="3"/>
      <c r="I15" s="3"/>
      <c r="J15" s="3"/>
      <c r="K15" s="5"/>
      <c r="L15" s="5"/>
      <c r="M15" s="5"/>
    </row>
    <row r="16" spans="1:13" ht="49.5" customHeight="1" x14ac:dyDescent="0.25">
      <c r="A16" s="55" t="s">
        <v>249</v>
      </c>
      <c r="B16" s="142" t="s">
        <v>250</v>
      </c>
      <c r="C16" s="143"/>
      <c r="D16" s="3"/>
      <c r="E16" s="3"/>
      <c r="F16" s="3"/>
      <c r="G16" s="3"/>
      <c r="H16" s="3"/>
      <c r="I16" s="3"/>
      <c r="J16" s="3"/>
      <c r="K16" s="5"/>
      <c r="L16" s="5"/>
      <c r="M16" s="5"/>
    </row>
    <row r="17" spans="1:13" ht="49.5" customHeight="1" x14ac:dyDescent="0.25">
      <c r="A17" s="75" t="s">
        <v>251</v>
      </c>
      <c r="B17" s="140" t="s">
        <v>250</v>
      </c>
      <c r="C17" s="141"/>
      <c r="D17" s="74"/>
      <c r="E17" s="74"/>
      <c r="F17" s="74"/>
      <c r="G17" s="74"/>
      <c r="H17" s="74"/>
      <c r="I17" s="74"/>
      <c r="J17" s="74"/>
      <c r="K17" s="5"/>
      <c r="L17" s="5"/>
      <c r="M17" s="5"/>
    </row>
    <row r="18" spans="1:13" ht="49.5" customHeight="1" x14ac:dyDescent="0.25">
      <c r="A18" s="75" t="s">
        <v>252</v>
      </c>
      <c r="B18" s="139" t="s">
        <v>253</v>
      </c>
      <c r="C18" s="139"/>
      <c r="D18" s="74"/>
      <c r="E18" s="74"/>
      <c r="F18" s="74"/>
      <c r="G18" s="74"/>
      <c r="H18" s="74"/>
      <c r="I18" s="74"/>
      <c r="J18" s="74"/>
      <c r="K18" s="5"/>
      <c r="L18" s="5"/>
      <c r="M18" s="5"/>
    </row>
    <row r="19" spans="1:13" ht="49.5" customHeight="1" x14ac:dyDescent="0.25">
      <c r="A19" s="75" t="s">
        <v>254</v>
      </c>
      <c r="B19" s="139" t="s">
        <v>255</v>
      </c>
      <c r="C19" s="139"/>
      <c r="D19" s="74"/>
      <c r="E19" s="74"/>
      <c r="F19" s="74"/>
      <c r="G19" s="74"/>
      <c r="H19" s="74"/>
      <c r="I19" s="74"/>
      <c r="J19" s="74"/>
      <c r="K19" s="5"/>
      <c r="L19" s="5"/>
      <c r="M19" s="5"/>
    </row>
    <row r="20" spans="1:13" ht="49.5" customHeight="1" x14ac:dyDescent="0.25">
      <c r="A20" s="55" t="s">
        <v>256</v>
      </c>
      <c r="B20" s="136" t="s">
        <v>257</v>
      </c>
      <c r="C20" s="136"/>
      <c r="D20" s="3"/>
      <c r="E20" s="3"/>
      <c r="F20" s="3"/>
      <c r="G20" s="3"/>
      <c r="H20" s="3"/>
      <c r="I20" s="3"/>
      <c r="J20" s="3"/>
      <c r="K20" s="5"/>
      <c r="L20" s="5"/>
      <c r="M20" s="5"/>
    </row>
    <row r="21" spans="1:13" ht="49.5" customHeight="1" x14ac:dyDescent="0.25">
      <c r="A21" s="55" t="s">
        <v>139</v>
      </c>
      <c r="B21" s="142" t="s">
        <v>258</v>
      </c>
      <c r="C21" s="143"/>
      <c r="D21" s="3"/>
      <c r="E21" s="3"/>
      <c r="F21" s="3"/>
      <c r="G21" s="3"/>
      <c r="H21" s="3"/>
      <c r="I21" s="3"/>
      <c r="J21" s="3"/>
      <c r="K21" s="5"/>
      <c r="L21" s="5"/>
      <c r="M21" s="5"/>
    </row>
    <row r="22" spans="1:13" ht="49.5" customHeight="1" x14ac:dyDescent="0.25">
      <c r="A22" s="75" t="s">
        <v>259</v>
      </c>
      <c r="B22" s="140" t="s">
        <v>260</v>
      </c>
      <c r="C22" s="141"/>
      <c r="D22" s="74"/>
      <c r="E22" s="74"/>
      <c r="F22" s="74"/>
      <c r="G22" s="74"/>
      <c r="H22" s="74"/>
      <c r="I22" s="74"/>
      <c r="J22" s="74"/>
      <c r="K22" s="5"/>
      <c r="L22" s="5"/>
      <c r="M22" s="5"/>
    </row>
    <row r="23" spans="1:13" ht="87" customHeight="1" x14ac:dyDescent="0.25">
      <c r="A23" s="75" t="s">
        <v>261</v>
      </c>
      <c r="B23" s="139" t="s">
        <v>262</v>
      </c>
      <c r="C23" s="139"/>
      <c r="D23" s="74"/>
      <c r="E23" s="74"/>
      <c r="F23" s="74"/>
      <c r="G23" s="74"/>
      <c r="H23" s="74"/>
      <c r="I23" s="74"/>
      <c r="J23" s="74"/>
      <c r="K23" s="5"/>
      <c r="L23" s="5"/>
      <c r="M23" s="5"/>
    </row>
    <row r="24" spans="1:13" ht="49.5" customHeight="1" x14ac:dyDescent="0.25">
      <c r="A24" s="75" t="s">
        <v>263</v>
      </c>
      <c r="B24" s="139" t="s">
        <v>264</v>
      </c>
      <c r="C24" s="139"/>
      <c r="D24" s="74"/>
      <c r="E24" s="74"/>
      <c r="F24" s="74"/>
      <c r="G24" s="74"/>
      <c r="H24" s="74"/>
      <c r="I24" s="74"/>
      <c r="J24" s="74"/>
      <c r="K24" s="5"/>
      <c r="L24" s="5"/>
      <c r="M24" s="5"/>
    </row>
    <row r="25" spans="1:13" ht="50.25" customHeight="1" x14ac:dyDescent="0.25">
      <c r="A25" s="55" t="s">
        <v>265</v>
      </c>
      <c r="B25" s="136" t="s">
        <v>266</v>
      </c>
      <c r="C25" s="136"/>
      <c r="D25" s="3"/>
      <c r="E25" s="3"/>
      <c r="F25" s="3"/>
      <c r="G25" s="3"/>
      <c r="H25" s="3"/>
      <c r="I25" s="3"/>
      <c r="J25" s="3"/>
      <c r="K25" s="5"/>
      <c r="L25" s="5"/>
      <c r="M25" s="5"/>
    </row>
    <row r="26" spans="1:13" ht="50.25" customHeight="1" x14ac:dyDescent="0.25">
      <c r="A26" s="55" t="s">
        <v>267</v>
      </c>
      <c r="B26" s="118" t="s">
        <v>268</v>
      </c>
      <c r="C26" s="119"/>
      <c r="D26" s="3"/>
      <c r="E26" s="3"/>
      <c r="F26" s="3"/>
      <c r="G26" s="3"/>
      <c r="H26" s="3"/>
      <c r="I26" s="3"/>
      <c r="J26" s="3"/>
      <c r="K26" s="5"/>
      <c r="L26" s="5"/>
      <c r="M26" s="5"/>
    </row>
    <row r="27" spans="1:13" ht="50.25" customHeight="1" x14ac:dyDescent="0.25">
      <c r="A27" s="55" t="s">
        <v>269</v>
      </c>
      <c r="B27" s="118" t="s">
        <v>270</v>
      </c>
      <c r="C27" s="119"/>
      <c r="D27" s="3"/>
      <c r="E27" s="3"/>
      <c r="F27" s="3"/>
      <c r="G27" s="3"/>
      <c r="H27" s="3"/>
      <c r="I27" s="3"/>
      <c r="J27" s="3"/>
      <c r="K27" s="5"/>
      <c r="L27" s="5"/>
      <c r="M27" s="5"/>
    </row>
    <row r="28" spans="1:13" ht="50.25" customHeight="1" x14ac:dyDescent="0.25">
      <c r="A28" s="75" t="s">
        <v>271</v>
      </c>
      <c r="B28" s="144" t="s">
        <v>272</v>
      </c>
      <c r="C28" s="144"/>
      <c r="D28" s="74"/>
      <c r="E28" s="74"/>
      <c r="F28" s="74"/>
      <c r="G28" s="74"/>
      <c r="H28" s="74"/>
      <c r="I28" s="74"/>
      <c r="J28" s="74"/>
      <c r="K28" s="5"/>
      <c r="L28" s="5"/>
      <c r="M28" s="5"/>
    </row>
    <row r="29" spans="1:13" ht="50.25" customHeight="1" x14ac:dyDescent="0.25">
      <c r="A29" s="75" t="s">
        <v>273</v>
      </c>
      <c r="B29" s="145" t="s">
        <v>274</v>
      </c>
      <c r="C29" s="139"/>
      <c r="D29" s="74"/>
      <c r="E29" s="74"/>
      <c r="F29" s="74"/>
      <c r="G29" s="74"/>
      <c r="H29" s="74"/>
      <c r="I29" s="74"/>
      <c r="J29" s="74"/>
      <c r="K29" s="5"/>
      <c r="L29" s="5"/>
      <c r="M29" s="5"/>
    </row>
    <row r="30" spans="1:13" ht="50.25" customHeight="1" x14ac:dyDescent="0.25">
      <c r="A30" s="75" t="s">
        <v>275</v>
      </c>
      <c r="B30" s="146" t="s">
        <v>276</v>
      </c>
      <c r="C30" s="147"/>
      <c r="D30" s="74"/>
      <c r="E30" s="74"/>
      <c r="F30" s="74"/>
      <c r="G30" s="74"/>
      <c r="H30" s="74"/>
      <c r="I30" s="74"/>
      <c r="J30" s="74"/>
      <c r="K30" s="5"/>
      <c r="L30" s="5"/>
      <c r="M30" s="5"/>
    </row>
    <row r="31" spans="1:13" ht="50.25" customHeight="1" x14ac:dyDescent="0.25">
      <c r="A31" s="75" t="s">
        <v>277</v>
      </c>
      <c r="B31" s="140" t="s">
        <v>278</v>
      </c>
      <c r="C31" s="141"/>
      <c r="D31" s="74"/>
      <c r="E31" s="74"/>
      <c r="F31" s="74"/>
      <c r="G31" s="74"/>
      <c r="H31" s="74"/>
      <c r="I31" s="74"/>
      <c r="J31" s="74"/>
      <c r="K31" s="5"/>
      <c r="L31" s="5"/>
      <c r="M31" s="5"/>
    </row>
    <row r="32" spans="1:13" ht="50.25" customHeight="1" x14ac:dyDescent="0.25">
      <c r="A32" s="75" t="s">
        <v>279</v>
      </c>
      <c r="B32" s="139" t="s">
        <v>280</v>
      </c>
      <c r="C32" s="139"/>
      <c r="D32" s="74"/>
      <c r="E32" s="74"/>
      <c r="F32" s="74"/>
      <c r="G32" s="74"/>
      <c r="H32" s="74"/>
      <c r="I32" s="74"/>
      <c r="J32" s="74"/>
      <c r="K32" s="5"/>
      <c r="L32" s="5"/>
      <c r="M32" s="5"/>
    </row>
    <row r="33" spans="1:13" ht="50.25" customHeight="1" x14ac:dyDescent="0.25">
      <c r="A33" s="55" t="s">
        <v>281</v>
      </c>
      <c r="B33" s="136" t="s">
        <v>282</v>
      </c>
      <c r="C33" s="136"/>
      <c r="D33" s="3"/>
      <c r="E33" s="3"/>
      <c r="F33" s="3"/>
      <c r="G33" s="3"/>
      <c r="H33" s="3"/>
      <c r="I33" s="3"/>
      <c r="J33" s="3"/>
      <c r="K33" s="5"/>
      <c r="L33" s="5"/>
      <c r="M33" s="5"/>
    </row>
    <row r="34" spans="1:13" ht="50.25" customHeight="1" x14ac:dyDescent="0.25">
      <c r="A34" s="75" t="s">
        <v>283</v>
      </c>
      <c r="B34" s="148">
        <v>1.1256944444444446</v>
      </c>
      <c r="C34" s="139"/>
      <c r="D34" s="74"/>
      <c r="E34" s="74"/>
      <c r="F34" s="74"/>
      <c r="G34" s="74"/>
      <c r="H34" s="74"/>
      <c r="I34" s="74"/>
      <c r="J34" s="74"/>
      <c r="K34" s="5"/>
      <c r="L34" s="5"/>
      <c r="M34" s="5"/>
    </row>
    <row r="35" spans="1:13" ht="50.25" customHeight="1" x14ac:dyDescent="0.25">
      <c r="A35" s="55" t="s">
        <v>284</v>
      </c>
      <c r="B35" s="142" t="s">
        <v>285</v>
      </c>
      <c r="C35" s="143"/>
      <c r="D35" s="3"/>
      <c r="E35" s="3"/>
      <c r="F35" s="3"/>
      <c r="G35" s="3"/>
      <c r="H35" s="3"/>
      <c r="I35" s="3"/>
      <c r="J35" s="3"/>
      <c r="K35" s="5"/>
      <c r="L35" s="5"/>
      <c r="M35" s="5"/>
    </row>
    <row r="36" spans="1:13" ht="50.25" customHeight="1" x14ac:dyDescent="0.25">
      <c r="A36" s="55" t="s">
        <v>216</v>
      </c>
      <c r="B36" s="118" t="s">
        <v>286</v>
      </c>
      <c r="C36" s="119"/>
      <c r="D36" s="3"/>
      <c r="E36" s="3"/>
      <c r="F36" s="3"/>
      <c r="G36" s="3"/>
      <c r="H36" s="3"/>
      <c r="I36" s="3"/>
      <c r="J36" s="3"/>
      <c r="K36" s="5"/>
      <c r="L36" s="5"/>
      <c r="M36" s="5"/>
    </row>
    <row r="37" spans="1:13" ht="50.25" customHeight="1" x14ac:dyDescent="0.25">
      <c r="A37" s="75" t="s">
        <v>287</v>
      </c>
      <c r="B37" s="139" t="s">
        <v>288</v>
      </c>
      <c r="C37" s="139"/>
      <c r="D37" s="74"/>
      <c r="E37" s="74"/>
      <c r="F37" s="74"/>
      <c r="G37" s="74"/>
      <c r="H37" s="74"/>
      <c r="I37" s="74"/>
      <c r="J37" s="74"/>
      <c r="K37" s="5"/>
      <c r="L37" s="5"/>
      <c r="M37" s="5"/>
    </row>
    <row r="38" spans="1:13" ht="50.25" customHeight="1" x14ac:dyDescent="0.25">
      <c r="A38" s="75" t="s">
        <v>81</v>
      </c>
      <c r="B38" s="139" t="s">
        <v>289</v>
      </c>
      <c r="C38" s="139"/>
      <c r="D38" s="74"/>
      <c r="E38" s="74"/>
      <c r="F38" s="74"/>
      <c r="G38" s="74"/>
      <c r="H38" s="74"/>
      <c r="I38" s="74"/>
      <c r="J38" s="74"/>
      <c r="K38" s="5"/>
      <c r="L38" s="5"/>
      <c r="M38" s="5"/>
    </row>
    <row r="39" spans="1:13" ht="50.25" customHeight="1" x14ac:dyDescent="0.25">
      <c r="A39" s="55" t="s">
        <v>290</v>
      </c>
      <c r="B39" s="136" t="s">
        <v>291</v>
      </c>
      <c r="C39" s="136"/>
      <c r="D39" s="3"/>
      <c r="E39" s="3"/>
      <c r="F39" s="3"/>
      <c r="G39" s="3"/>
      <c r="H39" s="3"/>
      <c r="I39" s="3"/>
      <c r="J39" s="3"/>
      <c r="K39" s="5"/>
      <c r="L39" s="5"/>
      <c r="M39" s="5"/>
    </row>
    <row r="40" spans="1:13" ht="50.25" customHeight="1" x14ac:dyDescent="0.25">
      <c r="A40" s="75" t="s">
        <v>292</v>
      </c>
      <c r="B40" s="140" t="s">
        <v>293</v>
      </c>
      <c r="C40" s="141"/>
      <c r="D40" s="74"/>
      <c r="E40" s="74"/>
      <c r="F40" s="74"/>
      <c r="G40" s="74"/>
      <c r="H40" s="74"/>
      <c r="I40" s="74"/>
      <c r="J40" s="74"/>
      <c r="K40" s="5"/>
      <c r="L40" s="5"/>
      <c r="M40" s="5"/>
    </row>
    <row r="41" spans="1:13" ht="50.25" customHeight="1" x14ac:dyDescent="0.25">
      <c r="A41" s="75" t="s">
        <v>294</v>
      </c>
      <c r="B41" s="140" t="s">
        <v>295</v>
      </c>
      <c r="C41" s="141"/>
      <c r="D41" s="74"/>
      <c r="E41" s="74"/>
      <c r="F41" s="74"/>
      <c r="G41" s="74"/>
      <c r="H41" s="74"/>
      <c r="I41" s="74"/>
      <c r="J41" s="74"/>
      <c r="K41" s="5"/>
      <c r="L41" s="5"/>
      <c r="M41" s="5"/>
    </row>
    <row r="42" spans="1:13" ht="50.25" customHeight="1" x14ac:dyDescent="0.25">
      <c r="A42" s="55" t="s">
        <v>296</v>
      </c>
      <c r="B42" s="137" t="s">
        <v>297</v>
      </c>
      <c r="C42" s="137"/>
      <c r="D42" s="3"/>
      <c r="E42" s="3"/>
      <c r="F42" s="3"/>
      <c r="G42" s="3"/>
      <c r="H42" s="3"/>
      <c r="I42" s="3"/>
      <c r="J42" s="3"/>
      <c r="K42" s="5"/>
      <c r="L42" s="5"/>
      <c r="M42" s="5"/>
    </row>
    <row r="43" spans="1:13" ht="50.25" customHeight="1" x14ac:dyDescent="0.25">
      <c r="A43" s="75" t="s">
        <v>298</v>
      </c>
      <c r="B43" s="145" t="s">
        <v>299</v>
      </c>
      <c r="C43" s="139"/>
      <c r="D43" s="74"/>
      <c r="E43" s="74"/>
      <c r="F43" s="74"/>
      <c r="G43" s="74"/>
      <c r="H43" s="74"/>
      <c r="I43" s="74"/>
      <c r="J43" s="74"/>
      <c r="K43" s="5"/>
      <c r="L43" s="5"/>
      <c r="M43" s="5"/>
    </row>
    <row r="44" spans="1:13" ht="50.25" customHeight="1" x14ac:dyDescent="0.25">
      <c r="A44" s="75" t="s">
        <v>300</v>
      </c>
      <c r="B44" s="146" t="s">
        <v>301</v>
      </c>
      <c r="C44" s="147"/>
      <c r="D44" s="74"/>
      <c r="E44" s="74"/>
      <c r="F44" s="74"/>
      <c r="G44" s="74"/>
      <c r="H44" s="74"/>
      <c r="I44" s="74"/>
      <c r="J44" s="74"/>
      <c r="K44" s="5"/>
      <c r="L44" s="5"/>
      <c r="M44" s="5"/>
    </row>
    <row r="45" spans="1:13" ht="50.25" customHeight="1" x14ac:dyDescent="0.25">
      <c r="A45" s="55" t="s">
        <v>302</v>
      </c>
      <c r="B45" s="118" t="s">
        <v>303</v>
      </c>
      <c r="C45" s="119"/>
      <c r="D45" s="3"/>
      <c r="E45" s="3"/>
      <c r="F45" s="3"/>
      <c r="G45" s="3"/>
      <c r="H45" s="3"/>
      <c r="I45" s="3"/>
      <c r="J45" s="3"/>
      <c r="K45" s="5"/>
      <c r="L45" s="5"/>
      <c r="M45" s="5"/>
    </row>
    <row r="46" spans="1:13" ht="50.25" customHeight="1" x14ac:dyDescent="0.25">
      <c r="A46" s="75" t="s">
        <v>304</v>
      </c>
      <c r="B46" s="139" t="s">
        <v>305</v>
      </c>
      <c r="C46" s="139"/>
      <c r="D46" s="74"/>
      <c r="E46" s="74"/>
      <c r="F46" s="74"/>
      <c r="G46" s="74"/>
      <c r="H46" s="74"/>
      <c r="I46" s="74"/>
      <c r="J46" s="74"/>
      <c r="K46" s="5"/>
      <c r="L46" s="5"/>
      <c r="M46" s="5"/>
    </row>
  </sheetData>
  <mergeCells count="46">
    <mergeCell ref="B44:C44"/>
    <mergeCell ref="B45:C45"/>
    <mergeCell ref="B46:C46"/>
    <mergeCell ref="B38:C38"/>
    <mergeCell ref="B39:C39"/>
    <mergeCell ref="B40:C40"/>
    <mergeCell ref="B41:C41"/>
    <mergeCell ref="B42:C42"/>
    <mergeCell ref="B43:C43"/>
    <mergeCell ref="B37:C37"/>
    <mergeCell ref="B26:C26"/>
    <mergeCell ref="B27:C27"/>
    <mergeCell ref="B28:C28"/>
    <mergeCell ref="B29:C29"/>
    <mergeCell ref="B30:C30"/>
    <mergeCell ref="B31:C31"/>
    <mergeCell ref="B32:C32"/>
    <mergeCell ref="B33:C33"/>
    <mergeCell ref="B34:C34"/>
    <mergeCell ref="B35:C35"/>
    <mergeCell ref="B36:C36"/>
    <mergeCell ref="B22:C22"/>
    <mergeCell ref="B23:C23"/>
    <mergeCell ref="B24:C24"/>
    <mergeCell ref="B25:C25"/>
    <mergeCell ref="B21:C21"/>
    <mergeCell ref="B18:C18"/>
    <mergeCell ref="B19:C19"/>
    <mergeCell ref="B20:C20"/>
    <mergeCell ref="B7:C7"/>
    <mergeCell ref="B8:C8"/>
    <mergeCell ref="B9:C9"/>
    <mergeCell ref="B10:C10"/>
    <mergeCell ref="B11:C11"/>
    <mergeCell ref="B12:C12"/>
    <mergeCell ref="B13:C13"/>
    <mergeCell ref="B16:C16"/>
    <mergeCell ref="B14:C14"/>
    <mergeCell ref="B15:C15"/>
    <mergeCell ref="B17:C17"/>
    <mergeCell ref="B6:C6"/>
    <mergeCell ref="A1:M1"/>
    <mergeCell ref="A2:M2"/>
    <mergeCell ref="A4:C4"/>
    <mergeCell ref="K4:M4"/>
    <mergeCell ref="B5:C5"/>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B3F17-5FEB-4B29-BC73-88DF25E820DE}">
  <sheetPr>
    <tabColor rgb="FFFF0000"/>
  </sheetPr>
  <dimension ref="A2:F9"/>
  <sheetViews>
    <sheetView workbookViewId="0">
      <selection activeCell="C18" sqref="C18"/>
    </sheetView>
  </sheetViews>
  <sheetFormatPr baseColWidth="10" defaultRowHeight="15" x14ac:dyDescent="0.25"/>
  <cols>
    <col min="6" max="6" width="35.42578125" customWidth="1"/>
  </cols>
  <sheetData>
    <row r="2" spans="1:6" x14ac:dyDescent="0.25">
      <c r="A2" s="10" t="s">
        <v>327</v>
      </c>
      <c r="B2" s="10"/>
      <c r="C2" s="10"/>
      <c r="D2" s="10"/>
      <c r="E2" s="10"/>
      <c r="F2" s="10"/>
    </row>
    <row r="4" spans="1:6" x14ac:dyDescent="0.25">
      <c r="A4" t="s">
        <v>325</v>
      </c>
      <c r="F4" s="91">
        <f>'Prisskjema kjøp'!I33</f>
        <v>2170000</v>
      </c>
    </row>
    <row r="5" spans="1:6" x14ac:dyDescent="0.25">
      <c r="A5" t="s">
        <v>349</v>
      </c>
      <c r="F5" s="91">
        <f>'Prisskjema leasing'!N16</f>
        <v>0</v>
      </c>
    </row>
    <row r="6" spans="1:6" x14ac:dyDescent="0.25">
      <c r="A6" t="s">
        <v>348</v>
      </c>
      <c r="F6" s="91">
        <f>'Prisskjema leasing'!E29</f>
        <v>0</v>
      </c>
    </row>
    <row r="7" spans="1:6" x14ac:dyDescent="0.25">
      <c r="A7" s="86" t="s">
        <v>326</v>
      </c>
      <c r="B7" s="86"/>
      <c r="C7" s="86"/>
      <c r="D7" s="86"/>
      <c r="E7" s="86"/>
      <c r="F7" s="92">
        <f>'Prisskjema timepris'!E6</f>
        <v>0</v>
      </c>
    </row>
    <row r="8" spans="1:6" ht="31.5" customHeight="1" thickBot="1" x14ac:dyDescent="0.35">
      <c r="A8" s="87" t="s">
        <v>50</v>
      </c>
      <c r="B8" s="87"/>
      <c r="C8" s="87"/>
      <c r="D8" s="87"/>
      <c r="E8" s="87"/>
      <c r="F8" s="88">
        <f>F4+F5+F7</f>
        <v>2170000</v>
      </c>
    </row>
    <row r="9" spans="1:6" ht="15.75" thickTop="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848B23-E5E6-4336-9480-AFA78AC060DC}">
  <ds:schemaRefs>
    <ds:schemaRef ds:uri="http://schemas.microsoft.com/sharepoint/v3/contenttype/forms"/>
  </ds:schemaRefs>
</ds:datastoreItem>
</file>

<file path=customXml/itemProps2.xml><?xml version="1.0" encoding="utf-8"?>
<ds:datastoreItem xmlns:ds="http://schemas.openxmlformats.org/officeDocument/2006/customXml" ds:itemID="{15FD9D9E-8763-4245-9D55-760B828D494E}">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3.xml><?xml version="1.0" encoding="utf-8"?>
<ds:datastoreItem xmlns:ds="http://schemas.openxmlformats.org/officeDocument/2006/customXml" ds:itemID="{CF616AD2-0B73-410A-A110-1E6B15DFEF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15</vt:i4>
      </vt:variant>
    </vt:vector>
  </HeadingPairs>
  <TitlesOfParts>
    <vt:vector size="15" baseType="lpstr">
      <vt:lpstr>Forside - må leses</vt:lpstr>
      <vt:lpstr>Prisskjema kjøp</vt:lpstr>
      <vt:lpstr>Prisskjema leasing</vt:lpstr>
      <vt:lpstr>Prisskjema timepris</vt:lpstr>
      <vt:lpstr>Krav eksempelprodukt 1</vt:lpstr>
      <vt:lpstr>Krav eksempelprodukt 2</vt:lpstr>
      <vt:lpstr>Krav eksempelprodukt 3</vt:lpstr>
      <vt:lpstr>Krav eksempelprodukt 4</vt:lpstr>
      <vt:lpstr>Krav eksempelprodukt 5</vt:lpstr>
      <vt:lpstr>Krav eksempelprodukt 6</vt:lpstr>
      <vt:lpstr>Krav eksempelprodukt 7</vt:lpstr>
      <vt:lpstr>Krav eksempelprodukt 8</vt:lpstr>
      <vt:lpstr>Krav eksempelprodukt 9</vt:lpstr>
      <vt:lpstr>Krav eksempelprodukt 10</vt:lpstr>
      <vt:lpstr>Totalsum til evaluering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Birgit Tresland</dc:creator>
  <cp:keywords/>
  <dc:description/>
  <cp:lastModifiedBy>Anne Birgit Tresland</cp:lastModifiedBy>
  <cp:revision/>
  <dcterms:created xsi:type="dcterms:W3CDTF">2026-01-19T13:49:49Z</dcterms:created>
  <dcterms:modified xsi:type="dcterms:W3CDTF">2026-05-29T10:33:19Z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